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23_ORC GHP - CAP II Area de Convivencia\04_ANEXOS PARA LICITACAO\"/>
    </mc:Choice>
  </mc:AlternateContent>
  <xr:revisionPtr revIDLastSave="0" documentId="13_ncr:1_{303A8FB1-883C-438A-A521-5E0B963BC4FA}" xr6:coauthVersionLast="47" xr6:coauthVersionMax="47" xr10:uidLastSave="{00000000-0000-0000-0000-000000000000}"/>
  <bookViews>
    <workbookView xWindow="-120" yWindow="-120" windowWidth="29040" windowHeight="15720" xr2:uid="{FB0DA815-69B5-4A70-9535-25AF70DA5E56}"/>
  </bookViews>
  <sheets>
    <sheet name="Cronograma GHP CAP II" sheetId="1" r:id="rId1"/>
  </sheets>
  <externalReferences>
    <externalReference r:id="rId2"/>
  </externalReferences>
  <definedNames>
    <definedName name="_xlnm.Print_Area" localSheetId="0">'Cronograma GHP CAP II'!$B$1:$J$74</definedName>
    <definedName name="F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8" i="1" l="1"/>
  <c r="I70" i="1"/>
  <c r="I67" i="1" s="1"/>
  <c r="D67" i="1"/>
  <c r="J63" i="1"/>
  <c r="I65" i="1"/>
  <c r="J60" i="1"/>
  <c r="I62" i="1"/>
  <c r="J57" i="1"/>
  <c r="I56" i="1"/>
  <c r="H56" i="1"/>
  <c r="G56" i="1"/>
  <c r="F56" i="1"/>
  <c r="E56" i="1"/>
  <c r="J56" i="1" s="1"/>
  <c r="J54" i="1"/>
  <c r="J51" i="1"/>
  <c r="I53" i="1"/>
  <c r="J48" i="1"/>
  <c r="J45" i="1"/>
  <c r="I47" i="1"/>
  <c r="J42" i="1"/>
  <c r="I44" i="1"/>
  <c r="J39" i="1"/>
  <c r="I38" i="1"/>
  <c r="H38" i="1"/>
  <c r="G38" i="1"/>
  <c r="F38" i="1"/>
  <c r="E38" i="1"/>
  <c r="J36" i="1"/>
  <c r="J31" i="1"/>
  <c r="I33" i="1"/>
  <c r="J28" i="1"/>
  <c r="I30" i="1"/>
  <c r="I27" i="1"/>
  <c r="H27" i="1"/>
  <c r="G27" i="1"/>
  <c r="F27" i="1"/>
  <c r="J25" i="1"/>
  <c r="E27" i="1"/>
  <c r="J27" i="1" s="1"/>
  <c r="J22" i="1"/>
  <c r="I24" i="1"/>
  <c r="H21" i="1"/>
  <c r="G21" i="1"/>
  <c r="F21" i="1"/>
  <c r="E21" i="1"/>
  <c r="J19" i="1"/>
  <c r="I21" i="1"/>
  <c r="I18" i="1"/>
  <c r="H18" i="1"/>
  <c r="G18" i="1"/>
  <c r="F18" i="1"/>
  <c r="E18" i="1"/>
  <c r="J18" i="1" s="1"/>
  <c r="J16" i="1"/>
  <c r="J13" i="1"/>
  <c r="I15" i="1"/>
  <c r="D12" i="1"/>
  <c r="J21" i="1" l="1"/>
  <c r="J38" i="1"/>
  <c r="I41" i="1"/>
  <c r="H41" i="1"/>
  <c r="G41" i="1"/>
  <c r="F41" i="1"/>
  <c r="E41" i="1"/>
  <c r="J41" i="1" s="1"/>
  <c r="I59" i="1"/>
  <c r="H59" i="1"/>
  <c r="G59" i="1"/>
  <c r="F59" i="1"/>
  <c r="E59" i="1"/>
  <c r="J59" i="1" s="1"/>
  <c r="D74" i="1"/>
  <c r="I12" i="1"/>
  <c r="E47" i="1"/>
  <c r="E65" i="1"/>
  <c r="E30" i="1"/>
  <c r="F47" i="1"/>
  <c r="F65" i="1"/>
  <c r="F30" i="1"/>
  <c r="G47" i="1"/>
  <c r="G65" i="1"/>
  <c r="G30" i="1"/>
  <c r="H47" i="1"/>
  <c r="H65" i="1"/>
  <c r="H30" i="1"/>
  <c r="I50" i="1"/>
  <c r="H50" i="1"/>
  <c r="G50" i="1"/>
  <c r="F50" i="1"/>
  <c r="E50" i="1"/>
  <c r="D35" i="1"/>
  <c r="D11" i="1" s="1"/>
  <c r="E33" i="1"/>
  <c r="E24" i="1"/>
  <c r="F33" i="1"/>
  <c r="E70" i="1"/>
  <c r="E15" i="1"/>
  <c r="F24" i="1"/>
  <c r="G33" i="1"/>
  <c r="F70" i="1"/>
  <c r="F67" i="1" s="1"/>
  <c r="F15" i="1"/>
  <c r="G24" i="1"/>
  <c r="H33" i="1"/>
  <c r="G70" i="1"/>
  <c r="G67" i="1" s="1"/>
  <c r="G15" i="1"/>
  <c r="H24" i="1"/>
  <c r="E62" i="1"/>
  <c r="H70" i="1"/>
  <c r="H67" i="1" s="1"/>
  <c r="H15" i="1"/>
  <c r="E53" i="1"/>
  <c r="F62" i="1"/>
  <c r="E44" i="1"/>
  <c r="F53" i="1"/>
  <c r="G62" i="1"/>
  <c r="F44" i="1"/>
  <c r="G53" i="1"/>
  <c r="H62" i="1"/>
  <c r="G44" i="1"/>
  <c r="H53" i="1"/>
  <c r="H44" i="1"/>
  <c r="J44" i="1" l="1"/>
  <c r="J53" i="1"/>
  <c r="J62" i="1"/>
  <c r="F35" i="1"/>
  <c r="G35" i="1"/>
  <c r="G11" i="1" s="1"/>
  <c r="H35" i="1"/>
  <c r="J50" i="1"/>
  <c r="I35" i="1"/>
  <c r="G12" i="1"/>
  <c r="J30" i="1"/>
  <c r="J47" i="1"/>
  <c r="I11" i="1"/>
  <c r="F12" i="1"/>
  <c r="J70" i="1"/>
  <c r="E67" i="1"/>
  <c r="J24" i="1"/>
  <c r="H12" i="1"/>
  <c r="J65" i="1"/>
  <c r="J15" i="1"/>
  <c r="E12" i="1"/>
  <c r="J33" i="1"/>
  <c r="J35" i="1"/>
  <c r="E35" i="1"/>
  <c r="H11" i="1" l="1"/>
  <c r="F11" i="1"/>
  <c r="E11" i="1"/>
  <c r="J12" i="1"/>
  <c r="J67" i="1"/>
  <c r="J74" i="1" l="1"/>
  <c r="J11" i="1"/>
</calcChain>
</file>

<file path=xl/sharedStrings.xml><?xml version="1.0" encoding="utf-8"?>
<sst xmlns="http://schemas.openxmlformats.org/spreadsheetml/2006/main" count="59" uniqueCount="58">
  <si>
    <t xml:space="preserve"> </t>
  </si>
  <si>
    <t>SENAC - Serviço Nacional de Aprendizagem Comercial</t>
  </si>
  <si>
    <t>__/__/25</t>
  </si>
  <si>
    <t>Dr. Otávio de Moura Andrade, s/nº  - Centro - Águas de São Pedro -SP (GHP)</t>
  </si>
  <si>
    <t>000/00</t>
  </si>
  <si>
    <t>Ampliação do pátio externo CAP II - Área de Convivência</t>
  </si>
  <si>
    <t xml:space="preserve">ITEM </t>
  </si>
  <si>
    <t>DESCRIÇÃO</t>
  </si>
  <si>
    <t>VALOR</t>
  </si>
  <si>
    <t>MÊS 01</t>
  </si>
  <si>
    <t>MÊS 02</t>
  </si>
  <si>
    <t>MÊS 03</t>
  </si>
  <si>
    <t>MÊS 04</t>
  </si>
  <si>
    <t>MÊS 05</t>
  </si>
  <si>
    <t>R$ Total Pago</t>
  </si>
  <si>
    <t>1.</t>
  </si>
  <si>
    <t>SERVIÇOS INICIAIS</t>
  </si>
  <si>
    <t>1.1</t>
  </si>
  <si>
    <t>REGULAMENTAÇÃO E GERENCIAMENTO</t>
  </si>
  <si>
    <t>1.2</t>
  </si>
  <si>
    <t>ADMINISTRAÇÃO DE OBRAS</t>
  </si>
  <si>
    <t>1.3</t>
  </si>
  <si>
    <t>IMPLANTAÇÃO DO CANTEIRO</t>
  </si>
  <si>
    <t>1.4</t>
  </si>
  <si>
    <t>CONSUMOS</t>
  </si>
  <si>
    <t>1.5</t>
  </si>
  <si>
    <t>EQUIPAMENTOS E FERRAMENTAS</t>
  </si>
  <si>
    <t>1.6</t>
  </si>
  <si>
    <t>SISTEMAS DE SEGURANÇA (CONF.NR-18)</t>
  </si>
  <si>
    <t>1.7</t>
  </si>
  <si>
    <t>OUTROS</t>
  </si>
  <si>
    <t>2.</t>
  </si>
  <si>
    <t>INSTALAÇÕES ELÉTRICAS</t>
  </si>
  <si>
    <t>2.1</t>
  </si>
  <si>
    <t>DEMOLIÇÕES E RETIRADAS</t>
  </si>
  <si>
    <t>2.2</t>
  </si>
  <si>
    <t>ESTRUTURA EM CONCRETO ARMADO</t>
  </si>
  <si>
    <t>2.3</t>
  </si>
  <si>
    <t xml:space="preserve">ESTRUTURA METÁLICA E COBERTURAS </t>
  </si>
  <si>
    <t>2.4</t>
  </si>
  <si>
    <t>REVESTIMENTOS</t>
  </si>
  <si>
    <t>2.5</t>
  </si>
  <si>
    <t>REVESTIMENTOS DE TETOS E FORROS</t>
  </si>
  <si>
    <t>2.6</t>
  </si>
  <si>
    <t>PINTURA E TRATAMENTOS EM GERAL</t>
  </si>
  <si>
    <t>2.7</t>
  </si>
  <si>
    <t>MARCENARIA/SERRALHERIA/ALUMÍNIO/GRANITO/DIVERSOS</t>
  </si>
  <si>
    <t>2.8</t>
  </si>
  <si>
    <t>ITENS DIVERSOS</t>
  </si>
  <si>
    <t>2.9</t>
  </si>
  <si>
    <t>INSTALAÇÕES - ELÉTRICA</t>
  </si>
  <si>
    <t>2.10</t>
  </si>
  <si>
    <t>INSTALAÇÕES HIDRÁULICAS</t>
  </si>
  <si>
    <t>3.</t>
  </si>
  <si>
    <t>DIVERSOS</t>
  </si>
  <si>
    <t>3.1</t>
  </si>
  <si>
    <t>Preencher somente nos campos em amarelo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</si>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</sst>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CLIENTE : &quot;@"/>
    <numFmt numFmtId="165" formatCode="&quot;ENDEREÇO : &quot;@"/>
    <numFmt numFmtId="166" formatCode="00000"/>
    <numFmt numFmtId="167" formatCode="&quot;OBRA : &quot;@"/>
    <numFmt numFmtId="168" formatCode="_(* #,##0.00_);_(* \(#,##0.00\);_(* &quot;-&quot;??_);_(@_)"/>
    <numFmt numFmtId="169" formatCode="_(&quot;R$ &quot;* #,##0.00_);_(&quot;R$ &quot;* \(#,##0.00\);_(&quot;R$ &quot;* &quot;-&quot;??_);_(@_)"/>
    <numFmt numFmtId="170" formatCode="&quot;R$ &quot;#,##0.000"/>
    <numFmt numFmtId="171" formatCode="&quot;R$ &quot;#,##0.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i/>
      <sz val="28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9"/>
      </bottom>
      <diagonal/>
    </border>
    <border>
      <left style="thick">
        <color indexed="9"/>
      </left>
      <right/>
      <top style="thin">
        <color indexed="64"/>
      </top>
      <bottom style="thick">
        <color indexed="9"/>
      </bottom>
      <diagonal/>
    </border>
    <border>
      <left style="thick">
        <color indexed="9"/>
      </left>
      <right style="thin">
        <color indexed="64"/>
      </right>
      <top style="thin">
        <color indexed="64"/>
      </top>
      <bottom style="thick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9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2"/>
    <xf numFmtId="4" fontId="3" fillId="0" borderId="0" xfId="2" applyNumberFormat="1" applyFont="1" applyAlignment="1">
      <alignment horizontal="center" vertical="center"/>
    </xf>
    <xf numFmtId="4" fontId="2" fillId="0" borderId="0" xfId="2" applyNumberFormat="1"/>
    <xf numFmtId="0" fontId="4" fillId="0" borderId="0" xfId="2" applyFont="1"/>
    <xf numFmtId="0" fontId="2" fillId="0" borderId="0" xfId="2" applyAlignment="1">
      <alignment horizontal="center"/>
    </xf>
    <xf numFmtId="0" fontId="5" fillId="0" borderId="0" xfId="2" applyFont="1"/>
    <xf numFmtId="164" fontId="5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vertical="center"/>
    </xf>
    <xf numFmtId="14" fontId="6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left" vertical="center"/>
    </xf>
    <xf numFmtId="165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167" fontId="5" fillId="0" borderId="0" xfId="2" applyNumberFormat="1" applyFont="1" applyAlignment="1">
      <alignment horizontal="left" vertical="center"/>
    </xf>
    <xf numFmtId="167" fontId="5" fillId="0" borderId="0" xfId="2" applyNumberFormat="1" applyFont="1" applyAlignment="1">
      <alignment vertical="center"/>
    </xf>
    <xf numFmtId="168" fontId="5" fillId="0" borderId="0" xfId="3" applyFont="1" applyFill="1" applyBorder="1" applyAlignment="1" applyProtection="1">
      <alignment horizontal="right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4" fontId="5" fillId="0" borderId="0" xfId="2" applyNumberFormat="1" applyFont="1"/>
    <xf numFmtId="49" fontId="5" fillId="0" borderId="4" xfId="2" applyNumberFormat="1" applyFont="1" applyBorder="1" applyAlignment="1">
      <alignment horizontal="center" vertical="center"/>
    </xf>
    <xf numFmtId="0" fontId="5" fillId="0" borderId="4" xfId="2" applyFont="1" applyBorder="1" applyAlignment="1">
      <alignment horizontal="left" vertical="center"/>
    </xf>
    <xf numFmtId="0" fontId="2" fillId="0" borderId="0" xfId="2" applyAlignment="1">
      <alignment vertical="center"/>
    </xf>
    <xf numFmtId="0" fontId="5" fillId="3" borderId="5" xfId="2" applyFont="1" applyFill="1" applyBorder="1" applyAlignment="1">
      <alignment vertical="center"/>
    </xf>
    <xf numFmtId="49" fontId="5" fillId="0" borderId="6" xfId="2" applyNumberFormat="1" applyFont="1" applyBorder="1" applyAlignment="1">
      <alignment horizontal="center" vertical="center"/>
    </xf>
    <xf numFmtId="0" fontId="5" fillId="0" borderId="7" xfId="2" applyFont="1" applyBorder="1" applyAlignment="1">
      <alignment horizontal="left" vertical="center"/>
    </xf>
    <xf numFmtId="168" fontId="5" fillId="0" borderId="6" xfId="3" applyFont="1" applyBorder="1" applyAlignment="1">
      <alignment vertical="center"/>
    </xf>
    <xf numFmtId="0" fontId="5" fillId="3" borderId="8" xfId="2" applyFont="1" applyFill="1" applyBorder="1" applyAlignment="1">
      <alignment vertical="center"/>
    </xf>
    <xf numFmtId="0" fontId="5" fillId="3" borderId="6" xfId="2" applyFont="1" applyFill="1" applyBorder="1" applyAlignment="1">
      <alignment vertical="center"/>
    </xf>
    <xf numFmtId="49" fontId="5" fillId="0" borderId="9" xfId="2" applyNumberFormat="1" applyFont="1" applyBorder="1" applyAlignment="1">
      <alignment horizontal="center" vertical="center"/>
    </xf>
    <xf numFmtId="0" fontId="5" fillId="0" borderId="10" xfId="2" applyFont="1" applyBorder="1" applyAlignment="1">
      <alignment horizontal="left" vertical="center"/>
    </xf>
    <xf numFmtId="169" fontId="5" fillId="0" borderId="6" xfId="4" applyFont="1" applyBorder="1" applyAlignment="1">
      <alignment vertical="center"/>
    </xf>
    <xf numFmtId="169" fontId="5" fillId="3" borderId="11" xfId="2" applyNumberFormat="1" applyFont="1" applyFill="1" applyBorder="1" applyAlignment="1">
      <alignment vertical="center"/>
    </xf>
    <xf numFmtId="43" fontId="2" fillId="0" borderId="0" xfId="1" applyFont="1"/>
    <xf numFmtId="49" fontId="7" fillId="4" borderId="4" xfId="2" applyNumberFormat="1" applyFont="1" applyFill="1" applyBorder="1" applyAlignment="1">
      <alignment horizontal="center" vertical="center"/>
    </xf>
    <xf numFmtId="4" fontId="7" fillId="4" borderId="4" xfId="2" applyNumberFormat="1" applyFont="1" applyFill="1" applyBorder="1" applyAlignment="1">
      <alignment vertical="center" wrapText="1"/>
    </xf>
    <xf numFmtId="170" fontId="7" fillId="4" borderId="6" xfId="2" applyNumberFormat="1" applyFont="1" applyFill="1" applyBorder="1" applyAlignment="1">
      <alignment vertical="center"/>
    </xf>
    <xf numFmtId="43" fontId="8" fillId="4" borderId="4" xfId="1" applyFont="1" applyFill="1" applyBorder="1" applyAlignment="1">
      <alignment horizontal="center" vertical="center"/>
    </xf>
    <xf numFmtId="49" fontId="2" fillId="0" borderId="8" xfId="2" applyNumberFormat="1" applyBorder="1" applyAlignment="1">
      <alignment horizontal="center"/>
    </xf>
    <xf numFmtId="2" fontId="2" fillId="0" borderId="4" xfId="2" applyNumberFormat="1" applyBorder="1" applyAlignment="1">
      <alignment horizontal="center" vertical="center"/>
    </xf>
    <xf numFmtId="4" fontId="2" fillId="0" borderId="4" xfId="2" applyNumberFormat="1" applyBorder="1" applyAlignment="1">
      <alignment horizontal="left" vertical="center" wrapText="1"/>
    </xf>
    <xf numFmtId="171" fontId="2" fillId="5" borderId="4" xfId="2" applyNumberFormat="1" applyFill="1" applyBorder="1" applyAlignment="1">
      <alignment horizontal="center" vertical="center"/>
    </xf>
    <xf numFmtId="10" fontId="2" fillId="5" borderId="12" xfId="2" applyNumberFormat="1" applyFill="1" applyBorder="1" applyAlignment="1">
      <alignment horizontal="center" vertical="center"/>
    </xf>
    <xf numFmtId="10" fontId="2" fillId="0" borderId="12" xfId="2" applyNumberFormat="1" applyBorder="1" applyAlignment="1">
      <alignment horizontal="center" vertical="center"/>
    </xf>
    <xf numFmtId="2" fontId="2" fillId="0" borderId="6" xfId="2" applyNumberFormat="1" applyBorder="1" applyAlignment="1">
      <alignment horizontal="center" vertical="center"/>
    </xf>
    <xf numFmtId="0" fontId="2" fillId="0" borderId="6" xfId="2" applyBorder="1" applyAlignment="1">
      <alignment horizontal="left" vertical="center" wrapText="1"/>
    </xf>
    <xf numFmtId="171" fontId="2" fillId="5" borderId="6" xfId="2" applyNumberFormat="1" applyFill="1" applyBorder="1" applyAlignment="1">
      <alignment horizontal="center" vertical="center"/>
    </xf>
    <xf numFmtId="0" fontId="2" fillId="0" borderId="13" xfId="2" applyBorder="1" applyAlignment="1">
      <alignment horizontal="center" vertical="center"/>
    </xf>
    <xf numFmtId="10" fontId="2" fillId="0" borderId="13" xfId="2" applyNumberFormat="1" applyBorder="1" applyAlignment="1">
      <alignment horizontal="center" vertical="center"/>
    </xf>
    <xf numFmtId="2" fontId="2" fillId="0" borderId="9" xfId="2" applyNumberFormat="1" applyBorder="1" applyAlignment="1">
      <alignment horizontal="center" vertical="center"/>
    </xf>
    <xf numFmtId="0" fontId="2" fillId="0" borderId="9" xfId="2" applyBorder="1" applyAlignment="1">
      <alignment horizontal="left" vertical="center" wrapText="1"/>
    </xf>
    <xf numFmtId="171" fontId="2" fillId="5" borderId="9" xfId="2" applyNumberFormat="1" applyFill="1" applyBorder="1" applyAlignment="1">
      <alignment horizontal="center" vertical="center"/>
    </xf>
    <xf numFmtId="169" fontId="0" fillId="0" borderId="14" xfId="4" applyFont="1" applyBorder="1" applyAlignment="1">
      <alignment horizontal="center" vertical="center"/>
    </xf>
    <xf numFmtId="169" fontId="2" fillId="0" borderId="14" xfId="4" applyFont="1" applyBorder="1" applyAlignment="1">
      <alignment horizontal="center" vertical="center"/>
    </xf>
    <xf numFmtId="168" fontId="2" fillId="0" borderId="0" xfId="3"/>
    <xf numFmtId="4" fontId="2" fillId="0" borderId="4" xfId="2" applyNumberFormat="1" applyBorder="1" applyAlignment="1">
      <alignment vertical="center" wrapText="1"/>
    </xf>
    <xf numFmtId="0" fontId="2" fillId="0" borderId="6" xfId="2" applyBorder="1" applyAlignment="1">
      <alignment vertical="center" wrapText="1"/>
    </xf>
    <xf numFmtId="0" fontId="2" fillId="0" borderId="9" xfId="2" applyBorder="1" applyAlignment="1">
      <alignment vertical="center" wrapText="1"/>
    </xf>
    <xf numFmtId="49" fontId="2" fillId="0" borderId="8" xfId="2" applyNumberFormat="1" applyBorder="1" applyAlignment="1">
      <alignment horizontal="center"/>
    </xf>
    <xf numFmtId="49" fontId="2" fillId="0" borderId="6" xfId="2" applyNumberFormat="1" applyBorder="1" applyAlignment="1">
      <alignment horizontal="center" vertical="center"/>
    </xf>
    <xf numFmtId="0" fontId="2" fillId="0" borderId="6" xfId="2" applyBorder="1" applyAlignment="1">
      <alignment vertical="center" wrapText="1"/>
    </xf>
    <xf numFmtId="171" fontId="2" fillId="5" borderId="4" xfId="2" applyNumberFormat="1" applyFill="1" applyBorder="1" applyAlignment="1">
      <alignment vertical="center"/>
    </xf>
    <xf numFmtId="169" fontId="0" fillId="0" borderId="6" xfId="4" applyFont="1" applyBorder="1" applyAlignment="1">
      <alignment horizontal="center" vertical="center"/>
    </xf>
    <xf numFmtId="169" fontId="2" fillId="0" borderId="6" xfId="4" applyFont="1" applyBorder="1" applyAlignment="1">
      <alignment horizontal="center" vertical="center"/>
    </xf>
    <xf numFmtId="169" fontId="8" fillId="4" borderId="4" xfId="2" applyNumberFormat="1" applyFont="1" applyFill="1" applyBorder="1" applyAlignment="1">
      <alignment horizontal="center" vertical="center"/>
    </xf>
    <xf numFmtId="4" fontId="2" fillId="0" borderId="6" xfId="2" applyNumberFormat="1" applyBorder="1" applyAlignment="1">
      <alignment vertical="center" wrapText="1"/>
    </xf>
    <xf numFmtId="169" fontId="0" fillId="0" borderId="15" xfId="4" applyFont="1" applyBorder="1" applyAlignment="1">
      <alignment horizontal="center" vertical="center"/>
    </xf>
    <xf numFmtId="49" fontId="2" fillId="0" borderId="16" xfId="2" applyNumberFormat="1" applyBorder="1" applyAlignment="1">
      <alignment horizontal="center" vertical="center"/>
    </xf>
    <xf numFmtId="4" fontId="2" fillId="0" borderId="16" xfId="2" applyNumberFormat="1" applyBorder="1" applyAlignment="1">
      <alignment vertical="center" wrapText="1"/>
    </xf>
    <xf numFmtId="171" fontId="2" fillId="5" borderId="16" xfId="2" applyNumberFormat="1" applyFill="1" applyBorder="1" applyAlignment="1">
      <alignment horizontal="center" vertical="center"/>
    </xf>
    <xf numFmtId="169" fontId="0" fillId="0" borderId="16" xfId="4" applyFont="1" applyBorder="1" applyAlignment="1">
      <alignment horizontal="center" vertical="center"/>
    </xf>
    <xf numFmtId="169" fontId="2" fillId="0" borderId="16" xfId="4" applyFont="1" applyBorder="1" applyAlignment="1">
      <alignment horizontal="center" vertical="center"/>
    </xf>
    <xf numFmtId="49" fontId="2" fillId="0" borderId="4" xfId="2" applyNumberFormat="1" applyBorder="1" applyAlignment="1">
      <alignment horizontal="center" vertical="center"/>
    </xf>
    <xf numFmtId="49" fontId="2" fillId="0" borderId="6" xfId="2" applyNumberFormat="1" applyBorder="1" applyAlignment="1">
      <alignment horizontal="center" vertical="center"/>
    </xf>
    <xf numFmtId="49" fontId="2" fillId="0" borderId="9" xfId="2" applyNumberFormat="1" applyBorder="1" applyAlignment="1">
      <alignment horizontal="center" vertical="center"/>
    </xf>
    <xf numFmtId="4" fontId="2" fillId="0" borderId="9" xfId="2" applyNumberFormat="1" applyBorder="1" applyAlignment="1">
      <alignment vertical="center" wrapText="1"/>
    </xf>
    <xf numFmtId="0" fontId="9" fillId="5" borderId="4" xfId="2" applyFont="1" applyFill="1" applyBorder="1" applyAlignment="1">
      <alignment horizontal="left" vertical="center"/>
    </xf>
    <xf numFmtId="171" fontId="2" fillId="0" borderId="4" xfId="2" applyNumberFormat="1" applyBorder="1" applyAlignment="1">
      <alignment horizontal="center" vertical="center"/>
    </xf>
    <xf numFmtId="10" fontId="2" fillId="0" borderId="4" xfId="2" applyNumberFormat="1" applyBorder="1" applyAlignment="1">
      <alignment horizontal="center" vertical="center"/>
    </xf>
    <xf numFmtId="0" fontId="5" fillId="5" borderId="6" xfId="2" applyFont="1" applyFill="1" applyBorder="1" applyAlignment="1">
      <alignment horizontal="left" vertical="center"/>
    </xf>
    <xf numFmtId="171" fontId="2" fillId="0" borderId="6" xfId="2" applyNumberFormat="1" applyBorder="1" applyAlignment="1">
      <alignment horizontal="center" vertical="center"/>
    </xf>
    <xf numFmtId="10" fontId="2" fillId="0" borderId="6" xfId="2" applyNumberFormat="1" applyBorder="1" applyAlignment="1">
      <alignment horizontal="center" vertical="center"/>
    </xf>
    <xf numFmtId="0" fontId="5" fillId="5" borderId="9" xfId="2" applyFont="1" applyFill="1" applyBorder="1" applyAlignment="1">
      <alignment horizontal="left" vertical="center"/>
    </xf>
    <xf numFmtId="171" fontId="2" fillId="0" borderId="9" xfId="2" applyNumberFormat="1" applyBorder="1" applyAlignment="1">
      <alignment horizontal="center" vertical="center"/>
    </xf>
    <xf numFmtId="10" fontId="2" fillId="0" borderId="9" xfId="2" applyNumberFormat="1" applyBorder="1" applyAlignment="1">
      <alignment horizontal="center" vertical="center"/>
    </xf>
    <xf numFmtId="0" fontId="2" fillId="0" borderId="17" xfId="2" applyBorder="1" applyAlignment="1">
      <alignment horizontal="center" vertical="center"/>
    </xf>
    <xf numFmtId="0" fontId="5" fillId="0" borderId="18" xfId="2" applyFont="1" applyBorder="1" applyAlignment="1">
      <alignment horizontal="center" vertical="center"/>
    </xf>
    <xf numFmtId="168" fontId="5" fillId="0" borderId="18" xfId="3" applyFont="1" applyBorder="1" applyAlignment="1">
      <alignment vertical="center"/>
    </xf>
    <xf numFmtId="168" fontId="0" fillId="0" borderId="18" xfId="3" applyFont="1" applyBorder="1" applyAlignment="1">
      <alignment vertical="center"/>
    </xf>
    <xf numFmtId="168" fontId="5" fillId="0" borderId="19" xfId="3" applyFont="1" applyBorder="1" applyAlignment="1">
      <alignment vertical="center"/>
    </xf>
    <xf numFmtId="43" fontId="2" fillId="0" borderId="0" xfId="2" applyNumberFormat="1"/>
  </cellXfs>
  <cellStyles count="5">
    <cellStyle name="Moeda 2" xfId="4" xr:uid="{056B77BD-7E52-409D-A5CB-0827B3BC745B}"/>
    <cellStyle name="Normal" xfId="0" builtinId="0"/>
    <cellStyle name="Normal 2 2" xfId="2" xr:uid="{22FEFC97-B382-4AB8-B497-0B517104A45E}"/>
    <cellStyle name="Vírgula" xfId="1" builtinId="3"/>
    <cellStyle name="Vírgula 2" xfId="3" xr:uid="{7680BE76-CF7F-4EBE-992F-5F34D777E3F7}"/>
  </cellStyles>
  <dxfs count="1">
    <dxf>
      <fill>
        <patternFill>
          <bgColor indexed="6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10</xdr:col>
      <xdr:colOff>161925</xdr:colOff>
      <xdr:row>4</xdr:row>
      <xdr:rowOff>123825</xdr:rowOff>
    </xdr:to>
    <xdr:pic>
      <xdr:nvPicPr>
        <xdr:cNvPr id="2" name="Picture 48" descr="x1">
          <a:hlinkClick xmlns:r="http://schemas.openxmlformats.org/officeDocument/2006/relationships" r:id=""/>
          <a:extLst>
            <a:ext uri="{FF2B5EF4-FFF2-40B4-BE49-F238E27FC236}">
              <a16:creationId xmlns:a16="http://schemas.microsoft.com/office/drawing/2014/main" id="{2EEA9977-BA16-490F-8B8B-FFE0A3097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82375" y="0"/>
          <a:ext cx="14001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0</xdr:row>
      <xdr:rowOff>219075</xdr:rowOff>
    </xdr:from>
    <xdr:to>
      <xdr:col>2</xdr:col>
      <xdr:colOff>171450</xdr:colOff>
      <xdr:row>2</xdr:row>
      <xdr:rowOff>142875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B9E5B6CE-7DF9-460A-86D3-4A465B4A1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219075"/>
          <a:ext cx="7334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riangela.afgolivei\Documents\03_O%20R%20&#199;%20A%20M%20E%20N%20T%20O%20S\23_ORC%20GHP%20-%20CAP%20II%20Area%20de%20Convivencia\03_ORC%20BASE\ORC%20BASE_GHP%20CAP%20II_R01.xlsx" TargetMode="External"/><Relationship Id="rId1" Type="http://schemas.openxmlformats.org/officeDocument/2006/relationships/externalLinkPath" Target="/Users/mariangela.afgolivei/Documents/03_O%20R%20&#199;%20A%20M%20E%20N%20T%20O%20S/23_ORC%20GHP%20-%20CAP%20II%20Area%20de%20Convivencia/03_ORC%20BASE/ORC%20BASE_GHP%20CAP%20II_R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PII_GHP_R00"/>
      <sheetName val="RESUMO"/>
      <sheetName val="Cronograma"/>
      <sheetName val="Premissas"/>
      <sheetName val="Levantamentos"/>
      <sheetName val="ABC ETAPA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B0DE6-2FC8-4F1F-B46B-BF7CB895E8EF}">
  <sheetPr>
    <pageSetUpPr fitToPage="1"/>
  </sheetPr>
  <dimension ref="A1:EU79"/>
  <sheetViews>
    <sheetView showGridLines="0" tabSelected="1" zoomScale="80" zoomScaleNormal="80" workbookViewId="0">
      <selection activeCell="C31" sqref="C31:C33"/>
    </sheetView>
  </sheetViews>
  <sheetFormatPr defaultRowHeight="12.75" x14ac:dyDescent="0.2"/>
  <cols>
    <col min="1" max="1" width="4.85546875" style="1" customWidth="1"/>
    <col min="2" max="2" width="10.42578125" style="5" customWidth="1"/>
    <col min="3" max="3" width="42.85546875" style="1" customWidth="1"/>
    <col min="4" max="4" width="24.42578125" style="1" customWidth="1"/>
    <col min="5" max="5" width="15.28515625" style="1" customWidth="1"/>
    <col min="6" max="6" width="17" style="1" bestFit="1" customWidth="1"/>
    <col min="7" max="7" width="16.5703125" style="1" customWidth="1"/>
    <col min="8" max="8" width="17.140625" style="1" customWidth="1"/>
    <col min="9" max="9" width="17.85546875" style="1" customWidth="1"/>
    <col min="10" max="10" width="18.5703125" style="6" bestFit="1" customWidth="1"/>
    <col min="11" max="11" width="14.7109375" style="3" customWidth="1"/>
    <col min="12" max="12" width="12.42578125" style="3" bestFit="1" customWidth="1"/>
    <col min="13" max="151" width="9.140625" style="3"/>
    <col min="152" max="252" width="9.140625" style="1"/>
    <col min="253" max="253" width="10.42578125" style="1" customWidth="1"/>
    <col min="254" max="254" width="42.85546875" style="1" customWidth="1"/>
    <col min="255" max="255" width="24.42578125" style="1" customWidth="1"/>
    <col min="256" max="256" width="15.28515625" style="1" customWidth="1"/>
    <col min="257" max="257" width="16" style="1" customWidth="1"/>
    <col min="258" max="258" width="16.5703125" style="1" customWidth="1"/>
    <col min="259" max="259" width="15.85546875" style="1" customWidth="1"/>
    <col min="260" max="260" width="16.28515625" style="1" customWidth="1"/>
    <col min="261" max="261" width="15.85546875" style="1" customWidth="1"/>
    <col min="262" max="262" width="15.28515625" style="1" bestFit="1" customWidth="1"/>
    <col min="263" max="265" width="16.7109375" style="1" customWidth="1"/>
    <col min="266" max="266" width="18.5703125" style="1" bestFit="1" customWidth="1"/>
    <col min="267" max="267" width="14.7109375" style="1" customWidth="1"/>
    <col min="268" max="508" width="9.140625" style="1"/>
    <col min="509" max="509" width="10.42578125" style="1" customWidth="1"/>
    <col min="510" max="510" width="42.85546875" style="1" customWidth="1"/>
    <col min="511" max="511" width="24.42578125" style="1" customWidth="1"/>
    <col min="512" max="512" width="15.28515625" style="1" customWidth="1"/>
    <col min="513" max="513" width="16" style="1" customWidth="1"/>
    <col min="514" max="514" width="16.5703125" style="1" customWidth="1"/>
    <col min="515" max="515" width="15.85546875" style="1" customWidth="1"/>
    <col min="516" max="516" width="16.28515625" style="1" customWidth="1"/>
    <col min="517" max="517" width="15.85546875" style="1" customWidth="1"/>
    <col min="518" max="518" width="15.28515625" style="1" bestFit="1" customWidth="1"/>
    <col min="519" max="521" width="16.7109375" style="1" customWidth="1"/>
    <col min="522" max="522" width="18.5703125" style="1" bestFit="1" customWidth="1"/>
    <col min="523" max="523" width="14.7109375" style="1" customWidth="1"/>
    <col min="524" max="764" width="9.140625" style="1"/>
    <col min="765" max="765" width="10.42578125" style="1" customWidth="1"/>
    <col min="766" max="766" width="42.85546875" style="1" customWidth="1"/>
    <col min="767" max="767" width="24.42578125" style="1" customWidth="1"/>
    <col min="768" max="768" width="15.28515625" style="1" customWidth="1"/>
    <col min="769" max="769" width="16" style="1" customWidth="1"/>
    <col min="770" max="770" width="16.5703125" style="1" customWidth="1"/>
    <col min="771" max="771" width="15.85546875" style="1" customWidth="1"/>
    <col min="772" max="772" width="16.28515625" style="1" customWidth="1"/>
    <col min="773" max="773" width="15.85546875" style="1" customWidth="1"/>
    <col min="774" max="774" width="15.28515625" style="1" bestFit="1" customWidth="1"/>
    <col min="775" max="777" width="16.7109375" style="1" customWidth="1"/>
    <col min="778" max="778" width="18.5703125" style="1" bestFit="1" customWidth="1"/>
    <col min="779" max="779" width="14.7109375" style="1" customWidth="1"/>
    <col min="780" max="1020" width="9.140625" style="1"/>
    <col min="1021" max="1021" width="10.42578125" style="1" customWidth="1"/>
    <col min="1022" max="1022" width="42.85546875" style="1" customWidth="1"/>
    <col min="1023" max="1023" width="24.42578125" style="1" customWidth="1"/>
    <col min="1024" max="1024" width="15.28515625" style="1" customWidth="1"/>
    <col min="1025" max="1025" width="16" style="1" customWidth="1"/>
    <col min="1026" max="1026" width="16.5703125" style="1" customWidth="1"/>
    <col min="1027" max="1027" width="15.85546875" style="1" customWidth="1"/>
    <col min="1028" max="1028" width="16.28515625" style="1" customWidth="1"/>
    <col min="1029" max="1029" width="15.85546875" style="1" customWidth="1"/>
    <col min="1030" max="1030" width="15.28515625" style="1" bestFit="1" customWidth="1"/>
    <col min="1031" max="1033" width="16.7109375" style="1" customWidth="1"/>
    <col min="1034" max="1034" width="18.5703125" style="1" bestFit="1" customWidth="1"/>
    <col min="1035" max="1035" width="14.7109375" style="1" customWidth="1"/>
    <col min="1036" max="1276" width="9.140625" style="1"/>
    <col min="1277" max="1277" width="10.42578125" style="1" customWidth="1"/>
    <col min="1278" max="1278" width="42.85546875" style="1" customWidth="1"/>
    <col min="1279" max="1279" width="24.42578125" style="1" customWidth="1"/>
    <col min="1280" max="1280" width="15.28515625" style="1" customWidth="1"/>
    <col min="1281" max="1281" width="16" style="1" customWidth="1"/>
    <col min="1282" max="1282" width="16.5703125" style="1" customWidth="1"/>
    <col min="1283" max="1283" width="15.85546875" style="1" customWidth="1"/>
    <col min="1284" max="1284" width="16.28515625" style="1" customWidth="1"/>
    <col min="1285" max="1285" width="15.85546875" style="1" customWidth="1"/>
    <col min="1286" max="1286" width="15.28515625" style="1" bestFit="1" customWidth="1"/>
    <col min="1287" max="1289" width="16.7109375" style="1" customWidth="1"/>
    <col min="1290" max="1290" width="18.5703125" style="1" bestFit="1" customWidth="1"/>
    <col min="1291" max="1291" width="14.7109375" style="1" customWidth="1"/>
    <col min="1292" max="1532" width="9.140625" style="1"/>
    <col min="1533" max="1533" width="10.42578125" style="1" customWidth="1"/>
    <col min="1534" max="1534" width="42.85546875" style="1" customWidth="1"/>
    <col min="1535" max="1535" width="24.42578125" style="1" customWidth="1"/>
    <col min="1536" max="1536" width="15.28515625" style="1" customWidth="1"/>
    <col min="1537" max="1537" width="16" style="1" customWidth="1"/>
    <col min="1538" max="1538" width="16.5703125" style="1" customWidth="1"/>
    <col min="1539" max="1539" width="15.85546875" style="1" customWidth="1"/>
    <col min="1540" max="1540" width="16.28515625" style="1" customWidth="1"/>
    <col min="1541" max="1541" width="15.85546875" style="1" customWidth="1"/>
    <col min="1542" max="1542" width="15.28515625" style="1" bestFit="1" customWidth="1"/>
    <col min="1543" max="1545" width="16.7109375" style="1" customWidth="1"/>
    <col min="1546" max="1546" width="18.5703125" style="1" bestFit="1" customWidth="1"/>
    <col min="1547" max="1547" width="14.7109375" style="1" customWidth="1"/>
    <col min="1548" max="1788" width="9.140625" style="1"/>
    <col min="1789" max="1789" width="10.42578125" style="1" customWidth="1"/>
    <col min="1790" max="1790" width="42.85546875" style="1" customWidth="1"/>
    <col min="1791" max="1791" width="24.42578125" style="1" customWidth="1"/>
    <col min="1792" max="1792" width="15.28515625" style="1" customWidth="1"/>
    <col min="1793" max="1793" width="16" style="1" customWidth="1"/>
    <col min="1794" max="1794" width="16.5703125" style="1" customWidth="1"/>
    <col min="1795" max="1795" width="15.85546875" style="1" customWidth="1"/>
    <col min="1796" max="1796" width="16.28515625" style="1" customWidth="1"/>
    <col min="1797" max="1797" width="15.85546875" style="1" customWidth="1"/>
    <col min="1798" max="1798" width="15.28515625" style="1" bestFit="1" customWidth="1"/>
    <col min="1799" max="1801" width="16.7109375" style="1" customWidth="1"/>
    <col min="1802" max="1802" width="18.5703125" style="1" bestFit="1" customWidth="1"/>
    <col min="1803" max="1803" width="14.7109375" style="1" customWidth="1"/>
    <col min="1804" max="2044" width="9.140625" style="1"/>
    <col min="2045" max="2045" width="10.42578125" style="1" customWidth="1"/>
    <col min="2046" max="2046" width="42.85546875" style="1" customWidth="1"/>
    <col min="2047" max="2047" width="24.42578125" style="1" customWidth="1"/>
    <col min="2048" max="2048" width="15.28515625" style="1" customWidth="1"/>
    <col min="2049" max="2049" width="16" style="1" customWidth="1"/>
    <col min="2050" max="2050" width="16.5703125" style="1" customWidth="1"/>
    <col min="2051" max="2051" width="15.85546875" style="1" customWidth="1"/>
    <col min="2052" max="2052" width="16.28515625" style="1" customWidth="1"/>
    <col min="2053" max="2053" width="15.85546875" style="1" customWidth="1"/>
    <col min="2054" max="2054" width="15.28515625" style="1" bestFit="1" customWidth="1"/>
    <col min="2055" max="2057" width="16.7109375" style="1" customWidth="1"/>
    <col min="2058" max="2058" width="18.5703125" style="1" bestFit="1" customWidth="1"/>
    <col min="2059" max="2059" width="14.7109375" style="1" customWidth="1"/>
    <col min="2060" max="2300" width="9.140625" style="1"/>
    <col min="2301" max="2301" width="10.42578125" style="1" customWidth="1"/>
    <col min="2302" max="2302" width="42.85546875" style="1" customWidth="1"/>
    <col min="2303" max="2303" width="24.42578125" style="1" customWidth="1"/>
    <col min="2304" max="2304" width="15.28515625" style="1" customWidth="1"/>
    <col min="2305" max="2305" width="16" style="1" customWidth="1"/>
    <col min="2306" max="2306" width="16.5703125" style="1" customWidth="1"/>
    <col min="2307" max="2307" width="15.85546875" style="1" customWidth="1"/>
    <col min="2308" max="2308" width="16.28515625" style="1" customWidth="1"/>
    <col min="2309" max="2309" width="15.85546875" style="1" customWidth="1"/>
    <col min="2310" max="2310" width="15.28515625" style="1" bestFit="1" customWidth="1"/>
    <col min="2311" max="2313" width="16.7109375" style="1" customWidth="1"/>
    <col min="2314" max="2314" width="18.5703125" style="1" bestFit="1" customWidth="1"/>
    <col min="2315" max="2315" width="14.7109375" style="1" customWidth="1"/>
    <col min="2316" max="2556" width="9.140625" style="1"/>
    <col min="2557" max="2557" width="10.42578125" style="1" customWidth="1"/>
    <col min="2558" max="2558" width="42.85546875" style="1" customWidth="1"/>
    <col min="2559" max="2559" width="24.42578125" style="1" customWidth="1"/>
    <col min="2560" max="2560" width="15.28515625" style="1" customWidth="1"/>
    <col min="2561" max="2561" width="16" style="1" customWidth="1"/>
    <col min="2562" max="2562" width="16.5703125" style="1" customWidth="1"/>
    <col min="2563" max="2563" width="15.85546875" style="1" customWidth="1"/>
    <col min="2564" max="2564" width="16.28515625" style="1" customWidth="1"/>
    <col min="2565" max="2565" width="15.85546875" style="1" customWidth="1"/>
    <col min="2566" max="2566" width="15.28515625" style="1" bestFit="1" customWidth="1"/>
    <col min="2567" max="2569" width="16.7109375" style="1" customWidth="1"/>
    <col min="2570" max="2570" width="18.5703125" style="1" bestFit="1" customWidth="1"/>
    <col min="2571" max="2571" width="14.7109375" style="1" customWidth="1"/>
    <col min="2572" max="2812" width="9.140625" style="1"/>
    <col min="2813" max="2813" width="10.42578125" style="1" customWidth="1"/>
    <col min="2814" max="2814" width="42.85546875" style="1" customWidth="1"/>
    <col min="2815" max="2815" width="24.42578125" style="1" customWidth="1"/>
    <col min="2816" max="2816" width="15.28515625" style="1" customWidth="1"/>
    <col min="2817" max="2817" width="16" style="1" customWidth="1"/>
    <col min="2818" max="2818" width="16.5703125" style="1" customWidth="1"/>
    <col min="2819" max="2819" width="15.85546875" style="1" customWidth="1"/>
    <col min="2820" max="2820" width="16.28515625" style="1" customWidth="1"/>
    <col min="2821" max="2821" width="15.85546875" style="1" customWidth="1"/>
    <col min="2822" max="2822" width="15.28515625" style="1" bestFit="1" customWidth="1"/>
    <col min="2823" max="2825" width="16.7109375" style="1" customWidth="1"/>
    <col min="2826" max="2826" width="18.5703125" style="1" bestFit="1" customWidth="1"/>
    <col min="2827" max="2827" width="14.7109375" style="1" customWidth="1"/>
    <col min="2828" max="3068" width="9.140625" style="1"/>
    <col min="3069" max="3069" width="10.42578125" style="1" customWidth="1"/>
    <col min="3070" max="3070" width="42.85546875" style="1" customWidth="1"/>
    <col min="3071" max="3071" width="24.42578125" style="1" customWidth="1"/>
    <col min="3072" max="3072" width="15.28515625" style="1" customWidth="1"/>
    <col min="3073" max="3073" width="16" style="1" customWidth="1"/>
    <col min="3074" max="3074" width="16.5703125" style="1" customWidth="1"/>
    <col min="3075" max="3075" width="15.85546875" style="1" customWidth="1"/>
    <col min="3076" max="3076" width="16.28515625" style="1" customWidth="1"/>
    <col min="3077" max="3077" width="15.85546875" style="1" customWidth="1"/>
    <col min="3078" max="3078" width="15.28515625" style="1" bestFit="1" customWidth="1"/>
    <col min="3079" max="3081" width="16.7109375" style="1" customWidth="1"/>
    <col min="3082" max="3082" width="18.5703125" style="1" bestFit="1" customWidth="1"/>
    <col min="3083" max="3083" width="14.7109375" style="1" customWidth="1"/>
    <col min="3084" max="3324" width="9.140625" style="1"/>
    <col min="3325" max="3325" width="10.42578125" style="1" customWidth="1"/>
    <col min="3326" max="3326" width="42.85546875" style="1" customWidth="1"/>
    <col min="3327" max="3327" width="24.42578125" style="1" customWidth="1"/>
    <col min="3328" max="3328" width="15.28515625" style="1" customWidth="1"/>
    <col min="3329" max="3329" width="16" style="1" customWidth="1"/>
    <col min="3330" max="3330" width="16.5703125" style="1" customWidth="1"/>
    <col min="3331" max="3331" width="15.85546875" style="1" customWidth="1"/>
    <col min="3332" max="3332" width="16.28515625" style="1" customWidth="1"/>
    <col min="3333" max="3333" width="15.85546875" style="1" customWidth="1"/>
    <col min="3334" max="3334" width="15.28515625" style="1" bestFit="1" customWidth="1"/>
    <col min="3335" max="3337" width="16.7109375" style="1" customWidth="1"/>
    <col min="3338" max="3338" width="18.5703125" style="1" bestFit="1" customWidth="1"/>
    <col min="3339" max="3339" width="14.7109375" style="1" customWidth="1"/>
    <col min="3340" max="3580" width="9.140625" style="1"/>
    <col min="3581" max="3581" width="10.42578125" style="1" customWidth="1"/>
    <col min="3582" max="3582" width="42.85546875" style="1" customWidth="1"/>
    <col min="3583" max="3583" width="24.42578125" style="1" customWidth="1"/>
    <col min="3584" max="3584" width="15.28515625" style="1" customWidth="1"/>
    <col min="3585" max="3585" width="16" style="1" customWidth="1"/>
    <col min="3586" max="3586" width="16.5703125" style="1" customWidth="1"/>
    <col min="3587" max="3587" width="15.85546875" style="1" customWidth="1"/>
    <col min="3588" max="3588" width="16.28515625" style="1" customWidth="1"/>
    <col min="3589" max="3589" width="15.85546875" style="1" customWidth="1"/>
    <col min="3590" max="3590" width="15.28515625" style="1" bestFit="1" customWidth="1"/>
    <col min="3591" max="3593" width="16.7109375" style="1" customWidth="1"/>
    <col min="3594" max="3594" width="18.5703125" style="1" bestFit="1" customWidth="1"/>
    <col min="3595" max="3595" width="14.7109375" style="1" customWidth="1"/>
    <col min="3596" max="3836" width="9.140625" style="1"/>
    <col min="3837" max="3837" width="10.42578125" style="1" customWidth="1"/>
    <col min="3838" max="3838" width="42.85546875" style="1" customWidth="1"/>
    <col min="3839" max="3839" width="24.42578125" style="1" customWidth="1"/>
    <col min="3840" max="3840" width="15.28515625" style="1" customWidth="1"/>
    <col min="3841" max="3841" width="16" style="1" customWidth="1"/>
    <col min="3842" max="3842" width="16.5703125" style="1" customWidth="1"/>
    <col min="3843" max="3843" width="15.85546875" style="1" customWidth="1"/>
    <col min="3844" max="3844" width="16.28515625" style="1" customWidth="1"/>
    <col min="3845" max="3845" width="15.85546875" style="1" customWidth="1"/>
    <col min="3846" max="3846" width="15.28515625" style="1" bestFit="1" customWidth="1"/>
    <col min="3847" max="3849" width="16.7109375" style="1" customWidth="1"/>
    <col min="3850" max="3850" width="18.5703125" style="1" bestFit="1" customWidth="1"/>
    <col min="3851" max="3851" width="14.7109375" style="1" customWidth="1"/>
    <col min="3852" max="4092" width="9.140625" style="1"/>
    <col min="4093" max="4093" width="10.42578125" style="1" customWidth="1"/>
    <col min="4094" max="4094" width="42.85546875" style="1" customWidth="1"/>
    <col min="4095" max="4095" width="24.42578125" style="1" customWidth="1"/>
    <col min="4096" max="4096" width="15.28515625" style="1" customWidth="1"/>
    <col min="4097" max="4097" width="16" style="1" customWidth="1"/>
    <col min="4098" max="4098" width="16.5703125" style="1" customWidth="1"/>
    <col min="4099" max="4099" width="15.85546875" style="1" customWidth="1"/>
    <col min="4100" max="4100" width="16.28515625" style="1" customWidth="1"/>
    <col min="4101" max="4101" width="15.85546875" style="1" customWidth="1"/>
    <col min="4102" max="4102" width="15.28515625" style="1" bestFit="1" customWidth="1"/>
    <col min="4103" max="4105" width="16.7109375" style="1" customWidth="1"/>
    <col min="4106" max="4106" width="18.5703125" style="1" bestFit="1" customWidth="1"/>
    <col min="4107" max="4107" width="14.7109375" style="1" customWidth="1"/>
    <col min="4108" max="4348" width="9.140625" style="1"/>
    <col min="4349" max="4349" width="10.42578125" style="1" customWidth="1"/>
    <col min="4350" max="4350" width="42.85546875" style="1" customWidth="1"/>
    <col min="4351" max="4351" width="24.42578125" style="1" customWidth="1"/>
    <col min="4352" max="4352" width="15.28515625" style="1" customWidth="1"/>
    <col min="4353" max="4353" width="16" style="1" customWidth="1"/>
    <col min="4354" max="4354" width="16.5703125" style="1" customWidth="1"/>
    <col min="4355" max="4355" width="15.85546875" style="1" customWidth="1"/>
    <col min="4356" max="4356" width="16.28515625" style="1" customWidth="1"/>
    <col min="4357" max="4357" width="15.85546875" style="1" customWidth="1"/>
    <col min="4358" max="4358" width="15.28515625" style="1" bestFit="1" customWidth="1"/>
    <col min="4359" max="4361" width="16.7109375" style="1" customWidth="1"/>
    <col min="4362" max="4362" width="18.5703125" style="1" bestFit="1" customWidth="1"/>
    <col min="4363" max="4363" width="14.7109375" style="1" customWidth="1"/>
    <col min="4364" max="4604" width="9.140625" style="1"/>
    <col min="4605" max="4605" width="10.42578125" style="1" customWidth="1"/>
    <col min="4606" max="4606" width="42.85546875" style="1" customWidth="1"/>
    <col min="4607" max="4607" width="24.42578125" style="1" customWidth="1"/>
    <col min="4608" max="4608" width="15.28515625" style="1" customWidth="1"/>
    <col min="4609" max="4609" width="16" style="1" customWidth="1"/>
    <col min="4610" max="4610" width="16.5703125" style="1" customWidth="1"/>
    <col min="4611" max="4611" width="15.85546875" style="1" customWidth="1"/>
    <col min="4612" max="4612" width="16.28515625" style="1" customWidth="1"/>
    <col min="4613" max="4613" width="15.85546875" style="1" customWidth="1"/>
    <col min="4614" max="4614" width="15.28515625" style="1" bestFit="1" customWidth="1"/>
    <col min="4615" max="4617" width="16.7109375" style="1" customWidth="1"/>
    <col min="4618" max="4618" width="18.5703125" style="1" bestFit="1" customWidth="1"/>
    <col min="4619" max="4619" width="14.7109375" style="1" customWidth="1"/>
    <col min="4620" max="4860" width="9.140625" style="1"/>
    <col min="4861" max="4861" width="10.42578125" style="1" customWidth="1"/>
    <col min="4862" max="4862" width="42.85546875" style="1" customWidth="1"/>
    <col min="4863" max="4863" width="24.42578125" style="1" customWidth="1"/>
    <col min="4864" max="4864" width="15.28515625" style="1" customWidth="1"/>
    <col min="4865" max="4865" width="16" style="1" customWidth="1"/>
    <col min="4866" max="4866" width="16.5703125" style="1" customWidth="1"/>
    <col min="4867" max="4867" width="15.85546875" style="1" customWidth="1"/>
    <col min="4868" max="4868" width="16.28515625" style="1" customWidth="1"/>
    <col min="4869" max="4869" width="15.85546875" style="1" customWidth="1"/>
    <col min="4870" max="4870" width="15.28515625" style="1" bestFit="1" customWidth="1"/>
    <col min="4871" max="4873" width="16.7109375" style="1" customWidth="1"/>
    <col min="4874" max="4874" width="18.5703125" style="1" bestFit="1" customWidth="1"/>
    <col min="4875" max="4875" width="14.7109375" style="1" customWidth="1"/>
    <col min="4876" max="5116" width="9.140625" style="1"/>
    <col min="5117" max="5117" width="10.42578125" style="1" customWidth="1"/>
    <col min="5118" max="5118" width="42.85546875" style="1" customWidth="1"/>
    <col min="5119" max="5119" width="24.42578125" style="1" customWidth="1"/>
    <col min="5120" max="5120" width="15.28515625" style="1" customWidth="1"/>
    <col min="5121" max="5121" width="16" style="1" customWidth="1"/>
    <col min="5122" max="5122" width="16.5703125" style="1" customWidth="1"/>
    <col min="5123" max="5123" width="15.85546875" style="1" customWidth="1"/>
    <col min="5124" max="5124" width="16.28515625" style="1" customWidth="1"/>
    <col min="5125" max="5125" width="15.85546875" style="1" customWidth="1"/>
    <col min="5126" max="5126" width="15.28515625" style="1" bestFit="1" customWidth="1"/>
    <col min="5127" max="5129" width="16.7109375" style="1" customWidth="1"/>
    <col min="5130" max="5130" width="18.5703125" style="1" bestFit="1" customWidth="1"/>
    <col min="5131" max="5131" width="14.7109375" style="1" customWidth="1"/>
    <col min="5132" max="5372" width="9.140625" style="1"/>
    <col min="5373" max="5373" width="10.42578125" style="1" customWidth="1"/>
    <col min="5374" max="5374" width="42.85546875" style="1" customWidth="1"/>
    <col min="5375" max="5375" width="24.42578125" style="1" customWidth="1"/>
    <col min="5376" max="5376" width="15.28515625" style="1" customWidth="1"/>
    <col min="5377" max="5377" width="16" style="1" customWidth="1"/>
    <col min="5378" max="5378" width="16.5703125" style="1" customWidth="1"/>
    <col min="5379" max="5379" width="15.85546875" style="1" customWidth="1"/>
    <col min="5380" max="5380" width="16.28515625" style="1" customWidth="1"/>
    <col min="5381" max="5381" width="15.85546875" style="1" customWidth="1"/>
    <col min="5382" max="5382" width="15.28515625" style="1" bestFit="1" customWidth="1"/>
    <col min="5383" max="5385" width="16.7109375" style="1" customWidth="1"/>
    <col min="5386" max="5386" width="18.5703125" style="1" bestFit="1" customWidth="1"/>
    <col min="5387" max="5387" width="14.7109375" style="1" customWidth="1"/>
    <col min="5388" max="5628" width="9.140625" style="1"/>
    <col min="5629" max="5629" width="10.42578125" style="1" customWidth="1"/>
    <col min="5630" max="5630" width="42.85546875" style="1" customWidth="1"/>
    <col min="5631" max="5631" width="24.42578125" style="1" customWidth="1"/>
    <col min="5632" max="5632" width="15.28515625" style="1" customWidth="1"/>
    <col min="5633" max="5633" width="16" style="1" customWidth="1"/>
    <col min="5634" max="5634" width="16.5703125" style="1" customWidth="1"/>
    <col min="5635" max="5635" width="15.85546875" style="1" customWidth="1"/>
    <col min="5636" max="5636" width="16.28515625" style="1" customWidth="1"/>
    <col min="5637" max="5637" width="15.85546875" style="1" customWidth="1"/>
    <col min="5638" max="5638" width="15.28515625" style="1" bestFit="1" customWidth="1"/>
    <col min="5639" max="5641" width="16.7109375" style="1" customWidth="1"/>
    <col min="5642" max="5642" width="18.5703125" style="1" bestFit="1" customWidth="1"/>
    <col min="5643" max="5643" width="14.7109375" style="1" customWidth="1"/>
    <col min="5644" max="5884" width="9.140625" style="1"/>
    <col min="5885" max="5885" width="10.42578125" style="1" customWidth="1"/>
    <col min="5886" max="5886" width="42.85546875" style="1" customWidth="1"/>
    <col min="5887" max="5887" width="24.42578125" style="1" customWidth="1"/>
    <col min="5888" max="5888" width="15.28515625" style="1" customWidth="1"/>
    <col min="5889" max="5889" width="16" style="1" customWidth="1"/>
    <col min="5890" max="5890" width="16.5703125" style="1" customWidth="1"/>
    <col min="5891" max="5891" width="15.85546875" style="1" customWidth="1"/>
    <col min="5892" max="5892" width="16.28515625" style="1" customWidth="1"/>
    <col min="5893" max="5893" width="15.85546875" style="1" customWidth="1"/>
    <col min="5894" max="5894" width="15.28515625" style="1" bestFit="1" customWidth="1"/>
    <col min="5895" max="5897" width="16.7109375" style="1" customWidth="1"/>
    <col min="5898" max="5898" width="18.5703125" style="1" bestFit="1" customWidth="1"/>
    <col min="5899" max="5899" width="14.7109375" style="1" customWidth="1"/>
    <col min="5900" max="6140" width="9.140625" style="1"/>
    <col min="6141" max="6141" width="10.42578125" style="1" customWidth="1"/>
    <col min="6142" max="6142" width="42.85546875" style="1" customWidth="1"/>
    <col min="6143" max="6143" width="24.42578125" style="1" customWidth="1"/>
    <col min="6144" max="6144" width="15.28515625" style="1" customWidth="1"/>
    <col min="6145" max="6145" width="16" style="1" customWidth="1"/>
    <col min="6146" max="6146" width="16.5703125" style="1" customWidth="1"/>
    <col min="6147" max="6147" width="15.85546875" style="1" customWidth="1"/>
    <col min="6148" max="6148" width="16.28515625" style="1" customWidth="1"/>
    <col min="6149" max="6149" width="15.85546875" style="1" customWidth="1"/>
    <col min="6150" max="6150" width="15.28515625" style="1" bestFit="1" customWidth="1"/>
    <col min="6151" max="6153" width="16.7109375" style="1" customWidth="1"/>
    <col min="6154" max="6154" width="18.5703125" style="1" bestFit="1" customWidth="1"/>
    <col min="6155" max="6155" width="14.7109375" style="1" customWidth="1"/>
    <col min="6156" max="6396" width="9.140625" style="1"/>
    <col min="6397" max="6397" width="10.42578125" style="1" customWidth="1"/>
    <col min="6398" max="6398" width="42.85546875" style="1" customWidth="1"/>
    <col min="6399" max="6399" width="24.42578125" style="1" customWidth="1"/>
    <col min="6400" max="6400" width="15.28515625" style="1" customWidth="1"/>
    <col min="6401" max="6401" width="16" style="1" customWidth="1"/>
    <col min="6402" max="6402" width="16.5703125" style="1" customWidth="1"/>
    <col min="6403" max="6403" width="15.85546875" style="1" customWidth="1"/>
    <col min="6404" max="6404" width="16.28515625" style="1" customWidth="1"/>
    <col min="6405" max="6405" width="15.85546875" style="1" customWidth="1"/>
    <col min="6406" max="6406" width="15.28515625" style="1" bestFit="1" customWidth="1"/>
    <col min="6407" max="6409" width="16.7109375" style="1" customWidth="1"/>
    <col min="6410" max="6410" width="18.5703125" style="1" bestFit="1" customWidth="1"/>
    <col min="6411" max="6411" width="14.7109375" style="1" customWidth="1"/>
    <col min="6412" max="6652" width="9.140625" style="1"/>
    <col min="6653" max="6653" width="10.42578125" style="1" customWidth="1"/>
    <col min="6654" max="6654" width="42.85546875" style="1" customWidth="1"/>
    <col min="6655" max="6655" width="24.42578125" style="1" customWidth="1"/>
    <col min="6656" max="6656" width="15.28515625" style="1" customWidth="1"/>
    <col min="6657" max="6657" width="16" style="1" customWidth="1"/>
    <col min="6658" max="6658" width="16.5703125" style="1" customWidth="1"/>
    <col min="6659" max="6659" width="15.85546875" style="1" customWidth="1"/>
    <col min="6660" max="6660" width="16.28515625" style="1" customWidth="1"/>
    <col min="6661" max="6661" width="15.85546875" style="1" customWidth="1"/>
    <col min="6662" max="6662" width="15.28515625" style="1" bestFit="1" customWidth="1"/>
    <col min="6663" max="6665" width="16.7109375" style="1" customWidth="1"/>
    <col min="6666" max="6666" width="18.5703125" style="1" bestFit="1" customWidth="1"/>
    <col min="6667" max="6667" width="14.7109375" style="1" customWidth="1"/>
    <col min="6668" max="6908" width="9.140625" style="1"/>
    <col min="6909" max="6909" width="10.42578125" style="1" customWidth="1"/>
    <col min="6910" max="6910" width="42.85546875" style="1" customWidth="1"/>
    <col min="6911" max="6911" width="24.42578125" style="1" customWidth="1"/>
    <col min="6912" max="6912" width="15.28515625" style="1" customWidth="1"/>
    <col min="6913" max="6913" width="16" style="1" customWidth="1"/>
    <col min="6914" max="6914" width="16.5703125" style="1" customWidth="1"/>
    <col min="6915" max="6915" width="15.85546875" style="1" customWidth="1"/>
    <col min="6916" max="6916" width="16.28515625" style="1" customWidth="1"/>
    <col min="6917" max="6917" width="15.85546875" style="1" customWidth="1"/>
    <col min="6918" max="6918" width="15.28515625" style="1" bestFit="1" customWidth="1"/>
    <col min="6919" max="6921" width="16.7109375" style="1" customWidth="1"/>
    <col min="6922" max="6922" width="18.5703125" style="1" bestFit="1" customWidth="1"/>
    <col min="6923" max="6923" width="14.7109375" style="1" customWidth="1"/>
    <col min="6924" max="7164" width="9.140625" style="1"/>
    <col min="7165" max="7165" width="10.42578125" style="1" customWidth="1"/>
    <col min="7166" max="7166" width="42.85546875" style="1" customWidth="1"/>
    <col min="7167" max="7167" width="24.42578125" style="1" customWidth="1"/>
    <col min="7168" max="7168" width="15.28515625" style="1" customWidth="1"/>
    <col min="7169" max="7169" width="16" style="1" customWidth="1"/>
    <col min="7170" max="7170" width="16.5703125" style="1" customWidth="1"/>
    <col min="7171" max="7171" width="15.85546875" style="1" customWidth="1"/>
    <col min="7172" max="7172" width="16.28515625" style="1" customWidth="1"/>
    <col min="7173" max="7173" width="15.85546875" style="1" customWidth="1"/>
    <col min="7174" max="7174" width="15.28515625" style="1" bestFit="1" customWidth="1"/>
    <col min="7175" max="7177" width="16.7109375" style="1" customWidth="1"/>
    <col min="7178" max="7178" width="18.5703125" style="1" bestFit="1" customWidth="1"/>
    <col min="7179" max="7179" width="14.7109375" style="1" customWidth="1"/>
    <col min="7180" max="7420" width="9.140625" style="1"/>
    <col min="7421" max="7421" width="10.42578125" style="1" customWidth="1"/>
    <col min="7422" max="7422" width="42.85546875" style="1" customWidth="1"/>
    <col min="7423" max="7423" width="24.42578125" style="1" customWidth="1"/>
    <col min="7424" max="7424" width="15.28515625" style="1" customWidth="1"/>
    <col min="7425" max="7425" width="16" style="1" customWidth="1"/>
    <col min="7426" max="7426" width="16.5703125" style="1" customWidth="1"/>
    <col min="7427" max="7427" width="15.85546875" style="1" customWidth="1"/>
    <col min="7428" max="7428" width="16.28515625" style="1" customWidth="1"/>
    <col min="7429" max="7429" width="15.85546875" style="1" customWidth="1"/>
    <col min="7430" max="7430" width="15.28515625" style="1" bestFit="1" customWidth="1"/>
    <col min="7431" max="7433" width="16.7109375" style="1" customWidth="1"/>
    <col min="7434" max="7434" width="18.5703125" style="1" bestFit="1" customWidth="1"/>
    <col min="7435" max="7435" width="14.7109375" style="1" customWidth="1"/>
    <col min="7436" max="7676" width="9.140625" style="1"/>
    <col min="7677" max="7677" width="10.42578125" style="1" customWidth="1"/>
    <col min="7678" max="7678" width="42.85546875" style="1" customWidth="1"/>
    <col min="7679" max="7679" width="24.42578125" style="1" customWidth="1"/>
    <col min="7680" max="7680" width="15.28515625" style="1" customWidth="1"/>
    <col min="7681" max="7681" width="16" style="1" customWidth="1"/>
    <col min="7682" max="7682" width="16.5703125" style="1" customWidth="1"/>
    <col min="7683" max="7683" width="15.85546875" style="1" customWidth="1"/>
    <col min="7684" max="7684" width="16.28515625" style="1" customWidth="1"/>
    <col min="7685" max="7685" width="15.85546875" style="1" customWidth="1"/>
    <col min="7686" max="7686" width="15.28515625" style="1" bestFit="1" customWidth="1"/>
    <col min="7687" max="7689" width="16.7109375" style="1" customWidth="1"/>
    <col min="7690" max="7690" width="18.5703125" style="1" bestFit="1" customWidth="1"/>
    <col min="7691" max="7691" width="14.7109375" style="1" customWidth="1"/>
    <col min="7692" max="7932" width="9.140625" style="1"/>
    <col min="7933" max="7933" width="10.42578125" style="1" customWidth="1"/>
    <col min="7934" max="7934" width="42.85546875" style="1" customWidth="1"/>
    <col min="7935" max="7935" width="24.42578125" style="1" customWidth="1"/>
    <col min="7936" max="7936" width="15.28515625" style="1" customWidth="1"/>
    <col min="7937" max="7937" width="16" style="1" customWidth="1"/>
    <col min="7938" max="7938" width="16.5703125" style="1" customWidth="1"/>
    <col min="7939" max="7939" width="15.85546875" style="1" customWidth="1"/>
    <col min="7940" max="7940" width="16.28515625" style="1" customWidth="1"/>
    <col min="7941" max="7941" width="15.85546875" style="1" customWidth="1"/>
    <col min="7942" max="7942" width="15.28515625" style="1" bestFit="1" customWidth="1"/>
    <col min="7943" max="7945" width="16.7109375" style="1" customWidth="1"/>
    <col min="7946" max="7946" width="18.5703125" style="1" bestFit="1" customWidth="1"/>
    <col min="7947" max="7947" width="14.7109375" style="1" customWidth="1"/>
    <col min="7948" max="8188" width="9.140625" style="1"/>
    <col min="8189" max="8189" width="10.42578125" style="1" customWidth="1"/>
    <col min="8190" max="8190" width="42.85546875" style="1" customWidth="1"/>
    <col min="8191" max="8191" width="24.42578125" style="1" customWidth="1"/>
    <col min="8192" max="8192" width="15.28515625" style="1" customWidth="1"/>
    <col min="8193" max="8193" width="16" style="1" customWidth="1"/>
    <col min="8194" max="8194" width="16.5703125" style="1" customWidth="1"/>
    <col min="8195" max="8195" width="15.85546875" style="1" customWidth="1"/>
    <col min="8196" max="8196" width="16.28515625" style="1" customWidth="1"/>
    <col min="8197" max="8197" width="15.85546875" style="1" customWidth="1"/>
    <col min="8198" max="8198" width="15.28515625" style="1" bestFit="1" customWidth="1"/>
    <col min="8199" max="8201" width="16.7109375" style="1" customWidth="1"/>
    <col min="8202" max="8202" width="18.5703125" style="1" bestFit="1" customWidth="1"/>
    <col min="8203" max="8203" width="14.7109375" style="1" customWidth="1"/>
    <col min="8204" max="8444" width="9.140625" style="1"/>
    <col min="8445" max="8445" width="10.42578125" style="1" customWidth="1"/>
    <col min="8446" max="8446" width="42.85546875" style="1" customWidth="1"/>
    <col min="8447" max="8447" width="24.42578125" style="1" customWidth="1"/>
    <col min="8448" max="8448" width="15.28515625" style="1" customWidth="1"/>
    <col min="8449" max="8449" width="16" style="1" customWidth="1"/>
    <col min="8450" max="8450" width="16.5703125" style="1" customWidth="1"/>
    <col min="8451" max="8451" width="15.85546875" style="1" customWidth="1"/>
    <col min="8452" max="8452" width="16.28515625" style="1" customWidth="1"/>
    <col min="8453" max="8453" width="15.85546875" style="1" customWidth="1"/>
    <col min="8454" max="8454" width="15.28515625" style="1" bestFit="1" customWidth="1"/>
    <col min="8455" max="8457" width="16.7109375" style="1" customWidth="1"/>
    <col min="8458" max="8458" width="18.5703125" style="1" bestFit="1" customWidth="1"/>
    <col min="8459" max="8459" width="14.7109375" style="1" customWidth="1"/>
    <col min="8460" max="8700" width="9.140625" style="1"/>
    <col min="8701" max="8701" width="10.42578125" style="1" customWidth="1"/>
    <col min="8702" max="8702" width="42.85546875" style="1" customWidth="1"/>
    <col min="8703" max="8703" width="24.42578125" style="1" customWidth="1"/>
    <col min="8704" max="8704" width="15.28515625" style="1" customWidth="1"/>
    <col min="8705" max="8705" width="16" style="1" customWidth="1"/>
    <col min="8706" max="8706" width="16.5703125" style="1" customWidth="1"/>
    <col min="8707" max="8707" width="15.85546875" style="1" customWidth="1"/>
    <col min="8708" max="8708" width="16.28515625" style="1" customWidth="1"/>
    <col min="8709" max="8709" width="15.85546875" style="1" customWidth="1"/>
    <col min="8710" max="8710" width="15.28515625" style="1" bestFit="1" customWidth="1"/>
    <col min="8711" max="8713" width="16.7109375" style="1" customWidth="1"/>
    <col min="8714" max="8714" width="18.5703125" style="1" bestFit="1" customWidth="1"/>
    <col min="8715" max="8715" width="14.7109375" style="1" customWidth="1"/>
    <col min="8716" max="8956" width="9.140625" style="1"/>
    <col min="8957" max="8957" width="10.42578125" style="1" customWidth="1"/>
    <col min="8958" max="8958" width="42.85546875" style="1" customWidth="1"/>
    <col min="8959" max="8959" width="24.42578125" style="1" customWidth="1"/>
    <col min="8960" max="8960" width="15.28515625" style="1" customWidth="1"/>
    <col min="8961" max="8961" width="16" style="1" customWidth="1"/>
    <col min="8962" max="8962" width="16.5703125" style="1" customWidth="1"/>
    <col min="8963" max="8963" width="15.85546875" style="1" customWidth="1"/>
    <col min="8964" max="8964" width="16.28515625" style="1" customWidth="1"/>
    <col min="8965" max="8965" width="15.85546875" style="1" customWidth="1"/>
    <col min="8966" max="8966" width="15.28515625" style="1" bestFit="1" customWidth="1"/>
    <col min="8967" max="8969" width="16.7109375" style="1" customWidth="1"/>
    <col min="8970" max="8970" width="18.5703125" style="1" bestFit="1" customWidth="1"/>
    <col min="8971" max="8971" width="14.7109375" style="1" customWidth="1"/>
    <col min="8972" max="9212" width="9.140625" style="1"/>
    <col min="9213" max="9213" width="10.42578125" style="1" customWidth="1"/>
    <col min="9214" max="9214" width="42.85546875" style="1" customWidth="1"/>
    <col min="9215" max="9215" width="24.42578125" style="1" customWidth="1"/>
    <col min="9216" max="9216" width="15.28515625" style="1" customWidth="1"/>
    <col min="9217" max="9217" width="16" style="1" customWidth="1"/>
    <col min="9218" max="9218" width="16.5703125" style="1" customWidth="1"/>
    <col min="9219" max="9219" width="15.85546875" style="1" customWidth="1"/>
    <col min="9220" max="9220" width="16.28515625" style="1" customWidth="1"/>
    <col min="9221" max="9221" width="15.85546875" style="1" customWidth="1"/>
    <col min="9222" max="9222" width="15.28515625" style="1" bestFit="1" customWidth="1"/>
    <col min="9223" max="9225" width="16.7109375" style="1" customWidth="1"/>
    <col min="9226" max="9226" width="18.5703125" style="1" bestFit="1" customWidth="1"/>
    <col min="9227" max="9227" width="14.7109375" style="1" customWidth="1"/>
    <col min="9228" max="9468" width="9.140625" style="1"/>
    <col min="9469" max="9469" width="10.42578125" style="1" customWidth="1"/>
    <col min="9470" max="9470" width="42.85546875" style="1" customWidth="1"/>
    <col min="9471" max="9471" width="24.42578125" style="1" customWidth="1"/>
    <col min="9472" max="9472" width="15.28515625" style="1" customWidth="1"/>
    <col min="9473" max="9473" width="16" style="1" customWidth="1"/>
    <col min="9474" max="9474" width="16.5703125" style="1" customWidth="1"/>
    <col min="9475" max="9475" width="15.85546875" style="1" customWidth="1"/>
    <col min="9476" max="9476" width="16.28515625" style="1" customWidth="1"/>
    <col min="9477" max="9477" width="15.85546875" style="1" customWidth="1"/>
    <col min="9478" max="9478" width="15.28515625" style="1" bestFit="1" customWidth="1"/>
    <col min="9479" max="9481" width="16.7109375" style="1" customWidth="1"/>
    <col min="9482" max="9482" width="18.5703125" style="1" bestFit="1" customWidth="1"/>
    <col min="9483" max="9483" width="14.7109375" style="1" customWidth="1"/>
    <col min="9484" max="9724" width="9.140625" style="1"/>
    <col min="9725" max="9725" width="10.42578125" style="1" customWidth="1"/>
    <col min="9726" max="9726" width="42.85546875" style="1" customWidth="1"/>
    <col min="9727" max="9727" width="24.42578125" style="1" customWidth="1"/>
    <col min="9728" max="9728" width="15.28515625" style="1" customWidth="1"/>
    <col min="9729" max="9729" width="16" style="1" customWidth="1"/>
    <col min="9730" max="9730" width="16.5703125" style="1" customWidth="1"/>
    <col min="9731" max="9731" width="15.85546875" style="1" customWidth="1"/>
    <col min="9732" max="9732" width="16.28515625" style="1" customWidth="1"/>
    <col min="9733" max="9733" width="15.85546875" style="1" customWidth="1"/>
    <col min="9734" max="9734" width="15.28515625" style="1" bestFit="1" customWidth="1"/>
    <col min="9735" max="9737" width="16.7109375" style="1" customWidth="1"/>
    <col min="9738" max="9738" width="18.5703125" style="1" bestFit="1" customWidth="1"/>
    <col min="9739" max="9739" width="14.7109375" style="1" customWidth="1"/>
    <col min="9740" max="9980" width="9.140625" style="1"/>
    <col min="9981" max="9981" width="10.42578125" style="1" customWidth="1"/>
    <col min="9982" max="9982" width="42.85546875" style="1" customWidth="1"/>
    <col min="9983" max="9983" width="24.42578125" style="1" customWidth="1"/>
    <col min="9984" max="9984" width="15.28515625" style="1" customWidth="1"/>
    <col min="9985" max="9985" width="16" style="1" customWidth="1"/>
    <col min="9986" max="9986" width="16.5703125" style="1" customWidth="1"/>
    <col min="9987" max="9987" width="15.85546875" style="1" customWidth="1"/>
    <col min="9988" max="9988" width="16.28515625" style="1" customWidth="1"/>
    <col min="9989" max="9989" width="15.85546875" style="1" customWidth="1"/>
    <col min="9990" max="9990" width="15.28515625" style="1" bestFit="1" customWidth="1"/>
    <col min="9991" max="9993" width="16.7109375" style="1" customWidth="1"/>
    <col min="9994" max="9994" width="18.5703125" style="1" bestFit="1" customWidth="1"/>
    <col min="9995" max="9995" width="14.7109375" style="1" customWidth="1"/>
    <col min="9996" max="10236" width="9.140625" style="1"/>
    <col min="10237" max="10237" width="10.42578125" style="1" customWidth="1"/>
    <col min="10238" max="10238" width="42.85546875" style="1" customWidth="1"/>
    <col min="10239" max="10239" width="24.42578125" style="1" customWidth="1"/>
    <col min="10240" max="10240" width="15.28515625" style="1" customWidth="1"/>
    <col min="10241" max="10241" width="16" style="1" customWidth="1"/>
    <col min="10242" max="10242" width="16.5703125" style="1" customWidth="1"/>
    <col min="10243" max="10243" width="15.85546875" style="1" customWidth="1"/>
    <col min="10244" max="10244" width="16.28515625" style="1" customWidth="1"/>
    <col min="10245" max="10245" width="15.85546875" style="1" customWidth="1"/>
    <col min="10246" max="10246" width="15.28515625" style="1" bestFit="1" customWidth="1"/>
    <col min="10247" max="10249" width="16.7109375" style="1" customWidth="1"/>
    <col min="10250" max="10250" width="18.5703125" style="1" bestFit="1" customWidth="1"/>
    <col min="10251" max="10251" width="14.7109375" style="1" customWidth="1"/>
    <col min="10252" max="10492" width="9.140625" style="1"/>
    <col min="10493" max="10493" width="10.42578125" style="1" customWidth="1"/>
    <col min="10494" max="10494" width="42.85546875" style="1" customWidth="1"/>
    <col min="10495" max="10495" width="24.42578125" style="1" customWidth="1"/>
    <col min="10496" max="10496" width="15.28515625" style="1" customWidth="1"/>
    <col min="10497" max="10497" width="16" style="1" customWidth="1"/>
    <col min="10498" max="10498" width="16.5703125" style="1" customWidth="1"/>
    <col min="10499" max="10499" width="15.85546875" style="1" customWidth="1"/>
    <col min="10500" max="10500" width="16.28515625" style="1" customWidth="1"/>
    <col min="10501" max="10501" width="15.85546875" style="1" customWidth="1"/>
    <col min="10502" max="10502" width="15.28515625" style="1" bestFit="1" customWidth="1"/>
    <col min="10503" max="10505" width="16.7109375" style="1" customWidth="1"/>
    <col min="10506" max="10506" width="18.5703125" style="1" bestFit="1" customWidth="1"/>
    <col min="10507" max="10507" width="14.7109375" style="1" customWidth="1"/>
    <col min="10508" max="10748" width="9.140625" style="1"/>
    <col min="10749" max="10749" width="10.42578125" style="1" customWidth="1"/>
    <col min="10750" max="10750" width="42.85546875" style="1" customWidth="1"/>
    <col min="10751" max="10751" width="24.42578125" style="1" customWidth="1"/>
    <col min="10752" max="10752" width="15.28515625" style="1" customWidth="1"/>
    <col min="10753" max="10753" width="16" style="1" customWidth="1"/>
    <col min="10754" max="10754" width="16.5703125" style="1" customWidth="1"/>
    <col min="10755" max="10755" width="15.85546875" style="1" customWidth="1"/>
    <col min="10756" max="10756" width="16.28515625" style="1" customWidth="1"/>
    <col min="10757" max="10757" width="15.85546875" style="1" customWidth="1"/>
    <col min="10758" max="10758" width="15.28515625" style="1" bestFit="1" customWidth="1"/>
    <col min="10759" max="10761" width="16.7109375" style="1" customWidth="1"/>
    <col min="10762" max="10762" width="18.5703125" style="1" bestFit="1" customWidth="1"/>
    <col min="10763" max="10763" width="14.7109375" style="1" customWidth="1"/>
    <col min="10764" max="11004" width="9.140625" style="1"/>
    <col min="11005" max="11005" width="10.42578125" style="1" customWidth="1"/>
    <col min="11006" max="11006" width="42.85546875" style="1" customWidth="1"/>
    <col min="11007" max="11007" width="24.42578125" style="1" customWidth="1"/>
    <col min="11008" max="11008" width="15.28515625" style="1" customWidth="1"/>
    <col min="11009" max="11009" width="16" style="1" customWidth="1"/>
    <col min="11010" max="11010" width="16.5703125" style="1" customWidth="1"/>
    <col min="11011" max="11011" width="15.85546875" style="1" customWidth="1"/>
    <col min="11012" max="11012" width="16.28515625" style="1" customWidth="1"/>
    <col min="11013" max="11013" width="15.85546875" style="1" customWidth="1"/>
    <col min="11014" max="11014" width="15.28515625" style="1" bestFit="1" customWidth="1"/>
    <col min="11015" max="11017" width="16.7109375" style="1" customWidth="1"/>
    <col min="11018" max="11018" width="18.5703125" style="1" bestFit="1" customWidth="1"/>
    <col min="11019" max="11019" width="14.7109375" style="1" customWidth="1"/>
    <col min="11020" max="11260" width="9.140625" style="1"/>
    <col min="11261" max="11261" width="10.42578125" style="1" customWidth="1"/>
    <col min="11262" max="11262" width="42.85546875" style="1" customWidth="1"/>
    <col min="11263" max="11263" width="24.42578125" style="1" customWidth="1"/>
    <col min="11264" max="11264" width="15.28515625" style="1" customWidth="1"/>
    <col min="11265" max="11265" width="16" style="1" customWidth="1"/>
    <col min="11266" max="11266" width="16.5703125" style="1" customWidth="1"/>
    <col min="11267" max="11267" width="15.85546875" style="1" customWidth="1"/>
    <col min="11268" max="11268" width="16.28515625" style="1" customWidth="1"/>
    <col min="11269" max="11269" width="15.85546875" style="1" customWidth="1"/>
    <col min="11270" max="11270" width="15.28515625" style="1" bestFit="1" customWidth="1"/>
    <col min="11271" max="11273" width="16.7109375" style="1" customWidth="1"/>
    <col min="11274" max="11274" width="18.5703125" style="1" bestFit="1" customWidth="1"/>
    <col min="11275" max="11275" width="14.7109375" style="1" customWidth="1"/>
    <col min="11276" max="11516" width="9.140625" style="1"/>
    <col min="11517" max="11517" width="10.42578125" style="1" customWidth="1"/>
    <col min="11518" max="11518" width="42.85546875" style="1" customWidth="1"/>
    <col min="11519" max="11519" width="24.42578125" style="1" customWidth="1"/>
    <col min="11520" max="11520" width="15.28515625" style="1" customWidth="1"/>
    <col min="11521" max="11521" width="16" style="1" customWidth="1"/>
    <col min="11522" max="11522" width="16.5703125" style="1" customWidth="1"/>
    <col min="11523" max="11523" width="15.85546875" style="1" customWidth="1"/>
    <col min="11524" max="11524" width="16.28515625" style="1" customWidth="1"/>
    <col min="11525" max="11525" width="15.85546875" style="1" customWidth="1"/>
    <col min="11526" max="11526" width="15.28515625" style="1" bestFit="1" customWidth="1"/>
    <col min="11527" max="11529" width="16.7109375" style="1" customWidth="1"/>
    <col min="11530" max="11530" width="18.5703125" style="1" bestFit="1" customWidth="1"/>
    <col min="11531" max="11531" width="14.7109375" style="1" customWidth="1"/>
    <col min="11532" max="11772" width="9.140625" style="1"/>
    <col min="11773" max="11773" width="10.42578125" style="1" customWidth="1"/>
    <col min="11774" max="11774" width="42.85546875" style="1" customWidth="1"/>
    <col min="11775" max="11775" width="24.42578125" style="1" customWidth="1"/>
    <col min="11776" max="11776" width="15.28515625" style="1" customWidth="1"/>
    <col min="11777" max="11777" width="16" style="1" customWidth="1"/>
    <col min="11778" max="11778" width="16.5703125" style="1" customWidth="1"/>
    <col min="11779" max="11779" width="15.85546875" style="1" customWidth="1"/>
    <col min="11780" max="11780" width="16.28515625" style="1" customWidth="1"/>
    <col min="11781" max="11781" width="15.85546875" style="1" customWidth="1"/>
    <col min="11782" max="11782" width="15.28515625" style="1" bestFit="1" customWidth="1"/>
    <col min="11783" max="11785" width="16.7109375" style="1" customWidth="1"/>
    <col min="11786" max="11786" width="18.5703125" style="1" bestFit="1" customWidth="1"/>
    <col min="11787" max="11787" width="14.7109375" style="1" customWidth="1"/>
    <col min="11788" max="12028" width="9.140625" style="1"/>
    <col min="12029" max="12029" width="10.42578125" style="1" customWidth="1"/>
    <col min="12030" max="12030" width="42.85546875" style="1" customWidth="1"/>
    <col min="12031" max="12031" width="24.42578125" style="1" customWidth="1"/>
    <col min="12032" max="12032" width="15.28515625" style="1" customWidth="1"/>
    <col min="12033" max="12033" width="16" style="1" customWidth="1"/>
    <col min="12034" max="12034" width="16.5703125" style="1" customWidth="1"/>
    <col min="12035" max="12035" width="15.85546875" style="1" customWidth="1"/>
    <col min="12036" max="12036" width="16.28515625" style="1" customWidth="1"/>
    <col min="12037" max="12037" width="15.85546875" style="1" customWidth="1"/>
    <col min="12038" max="12038" width="15.28515625" style="1" bestFit="1" customWidth="1"/>
    <col min="12039" max="12041" width="16.7109375" style="1" customWidth="1"/>
    <col min="12042" max="12042" width="18.5703125" style="1" bestFit="1" customWidth="1"/>
    <col min="12043" max="12043" width="14.7109375" style="1" customWidth="1"/>
    <col min="12044" max="12284" width="9.140625" style="1"/>
    <col min="12285" max="12285" width="10.42578125" style="1" customWidth="1"/>
    <col min="12286" max="12286" width="42.85546875" style="1" customWidth="1"/>
    <col min="12287" max="12287" width="24.42578125" style="1" customWidth="1"/>
    <col min="12288" max="12288" width="15.28515625" style="1" customWidth="1"/>
    <col min="12289" max="12289" width="16" style="1" customWidth="1"/>
    <col min="12290" max="12290" width="16.5703125" style="1" customWidth="1"/>
    <col min="12291" max="12291" width="15.85546875" style="1" customWidth="1"/>
    <col min="12292" max="12292" width="16.28515625" style="1" customWidth="1"/>
    <col min="12293" max="12293" width="15.85546875" style="1" customWidth="1"/>
    <col min="12294" max="12294" width="15.28515625" style="1" bestFit="1" customWidth="1"/>
    <col min="12295" max="12297" width="16.7109375" style="1" customWidth="1"/>
    <col min="12298" max="12298" width="18.5703125" style="1" bestFit="1" customWidth="1"/>
    <col min="12299" max="12299" width="14.7109375" style="1" customWidth="1"/>
    <col min="12300" max="12540" width="9.140625" style="1"/>
    <col min="12541" max="12541" width="10.42578125" style="1" customWidth="1"/>
    <col min="12542" max="12542" width="42.85546875" style="1" customWidth="1"/>
    <col min="12543" max="12543" width="24.42578125" style="1" customWidth="1"/>
    <col min="12544" max="12544" width="15.28515625" style="1" customWidth="1"/>
    <col min="12545" max="12545" width="16" style="1" customWidth="1"/>
    <col min="12546" max="12546" width="16.5703125" style="1" customWidth="1"/>
    <col min="12547" max="12547" width="15.85546875" style="1" customWidth="1"/>
    <col min="12548" max="12548" width="16.28515625" style="1" customWidth="1"/>
    <col min="12549" max="12549" width="15.85546875" style="1" customWidth="1"/>
    <col min="12550" max="12550" width="15.28515625" style="1" bestFit="1" customWidth="1"/>
    <col min="12551" max="12553" width="16.7109375" style="1" customWidth="1"/>
    <col min="12554" max="12554" width="18.5703125" style="1" bestFit="1" customWidth="1"/>
    <col min="12555" max="12555" width="14.7109375" style="1" customWidth="1"/>
    <col min="12556" max="12796" width="9.140625" style="1"/>
    <col min="12797" max="12797" width="10.42578125" style="1" customWidth="1"/>
    <col min="12798" max="12798" width="42.85546875" style="1" customWidth="1"/>
    <col min="12799" max="12799" width="24.42578125" style="1" customWidth="1"/>
    <col min="12800" max="12800" width="15.28515625" style="1" customWidth="1"/>
    <col min="12801" max="12801" width="16" style="1" customWidth="1"/>
    <col min="12802" max="12802" width="16.5703125" style="1" customWidth="1"/>
    <col min="12803" max="12803" width="15.85546875" style="1" customWidth="1"/>
    <col min="12804" max="12804" width="16.28515625" style="1" customWidth="1"/>
    <col min="12805" max="12805" width="15.85546875" style="1" customWidth="1"/>
    <col min="12806" max="12806" width="15.28515625" style="1" bestFit="1" customWidth="1"/>
    <col min="12807" max="12809" width="16.7109375" style="1" customWidth="1"/>
    <col min="12810" max="12810" width="18.5703125" style="1" bestFit="1" customWidth="1"/>
    <col min="12811" max="12811" width="14.7109375" style="1" customWidth="1"/>
    <col min="12812" max="13052" width="9.140625" style="1"/>
    <col min="13053" max="13053" width="10.42578125" style="1" customWidth="1"/>
    <col min="13054" max="13054" width="42.85546875" style="1" customWidth="1"/>
    <col min="13055" max="13055" width="24.42578125" style="1" customWidth="1"/>
    <col min="13056" max="13056" width="15.28515625" style="1" customWidth="1"/>
    <col min="13057" max="13057" width="16" style="1" customWidth="1"/>
    <col min="13058" max="13058" width="16.5703125" style="1" customWidth="1"/>
    <col min="13059" max="13059" width="15.85546875" style="1" customWidth="1"/>
    <col min="13060" max="13060" width="16.28515625" style="1" customWidth="1"/>
    <col min="13061" max="13061" width="15.85546875" style="1" customWidth="1"/>
    <col min="13062" max="13062" width="15.28515625" style="1" bestFit="1" customWidth="1"/>
    <col min="13063" max="13065" width="16.7109375" style="1" customWidth="1"/>
    <col min="13066" max="13066" width="18.5703125" style="1" bestFit="1" customWidth="1"/>
    <col min="13067" max="13067" width="14.7109375" style="1" customWidth="1"/>
    <col min="13068" max="13308" width="9.140625" style="1"/>
    <col min="13309" max="13309" width="10.42578125" style="1" customWidth="1"/>
    <col min="13310" max="13310" width="42.85546875" style="1" customWidth="1"/>
    <col min="13311" max="13311" width="24.42578125" style="1" customWidth="1"/>
    <col min="13312" max="13312" width="15.28515625" style="1" customWidth="1"/>
    <col min="13313" max="13313" width="16" style="1" customWidth="1"/>
    <col min="13314" max="13314" width="16.5703125" style="1" customWidth="1"/>
    <col min="13315" max="13315" width="15.85546875" style="1" customWidth="1"/>
    <col min="13316" max="13316" width="16.28515625" style="1" customWidth="1"/>
    <col min="13317" max="13317" width="15.85546875" style="1" customWidth="1"/>
    <col min="13318" max="13318" width="15.28515625" style="1" bestFit="1" customWidth="1"/>
    <col min="13319" max="13321" width="16.7109375" style="1" customWidth="1"/>
    <col min="13322" max="13322" width="18.5703125" style="1" bestFit="1" customWidth="1"/>
    <col min="13323" max="13323" width="14.7109375" style="1" customWidth="1"/>
    <col min="13324" max="13564" width="9.140625" style="1"/>
    <col min="13565" max="13565" width="10.42578125" style="1" customWidth="1"/>
    <col min="13566" max="13566" width="42.85546875" style="1" customWidth="1"/>
    <col min="13567" max="13567" width="24.42578125" style="1" customWidth="1"/>
    <col min="13568" max="13568" width="15.28515625" style="1" customWidth="1"/>
    <col min="13569" max="13569" width="16" style="1" customWidth="1"/>
    <col min="13570" max="13570" width="16.5703125" style="1" customWidth="1"/>
    <col min="13571" max="13571" width="15.85546875" style="1" customWidth="1"/>
    <col min="13572" max="13572" width="16.28515625" style="1" customWidth="1"/>
    <col min="13573" max="13573" width="15.85546875" style="1" customWidth="1"/>
    <col min="13574" max="13574" width="15.28515625" style="1" bestFit="1" customWidth="1"/>
    <col min="13575" max="13577" width="16.7109375" style="1" customWidth="1"/>
    <col min="13578" max="13578" width="18.5703125" style="1" bestFit="1" customWidth="1"/>
    <col min="13579" max="13579" width="14.7109375" style="1" customWidth="1"/>
    <col min="13580" max="13820" width="9.140625" style="1"/>
    <col min="13821" max="13821" width="10.42578125" style="1" customWidth="1"/>
    <col min="13822" max="13822" width="42.85546875" style="1" customWidth="1"/>
    <col min="13823" max="13823" width="24.42578125" style="1" customWidth="1"/>
    <col min="13824" max="13824" width="15.28515625" style="1" customWidth="1"/>
    <col min="13825" max="13825" width="16" style="1" customWidth="1"/>
    <col min="13826" max="13826" width="16.5703125" style="1" customWidth="1"/>
    <col min="13827" max="13827" width="15.85546875" style="1" customWidth="1"/>
    <col min="13828" max="13828" width="16.28515625" style="1" customWidth="1"/>
    <col min="13829" max="13829" width="15.85546875" style="1" customWidth="1"/>
    <col min="13830" max="13830" width="15.28515625" style="1" bestFit="1" customWidth="1"/>
    <col min="13831" max="13833" width="16.7109375" style="1" customWidth="1"/>
    <col min="13834" max="13834" width="18.5703125" style="1" bestFit="1" customWidth="1"/>
    <col min="13835" max="13835" width="14.7109375" style="1" customWidth="1"/>
    <col min="13836" max="14076" width="9.140625" style="1"/>
    <col min="14077" max="14077" width="10.42578125" style="1" customWidth="1"/>
    <col min="14078" max="14078" width="42.85546875" style="1" customWidth="1"/>
    <col min="14079" max="14079" width="24.42578125" style="1" customWidth="1"/>
    <col min="14080" max="14080" width="15.28515625" style="1" customWidth="1"/>
    <col min="14081" max="14081" width="16" style="1" customWidth="1"/>
    <col min="14082" max="14082" width="16.5703125" style="1" customWidth="1"/>
    <col min="14083" max="14083" width="15.85546875" style="1" customWidth="1"/>
    <col min="14084" max="14084" width="16.28515625" style="1" customWidth="1"/>
    <col min="14085" max="14085" width="15.85546875" style="1" customWidth="1"/>
    <col min="14086" max="14086" width="15.28515625" style="1" bestFit="1" customWidth="1"/>
    <col min="14087" max="14089" width="16.7109375" style="1" customWidth="1"/>
    <col min="14090" max="14090" width="18.5703125" style="1" bestFit="1" customWidth="1"/>
    <col min="14091" max="14091" width="14.7109375" style="1" customWidth="1"/>
    <col min="14092" max="14332" width="9.140625" style="1"/>
    <col min="14333" max="14333" width="10.42578125" style="1" customWidth="1"/>
    <col min="14334" max="14334" width="42.85546875" style="1" customWidth="1"/>
    <col min="14335" max="14335" width="24.42578125" style="1" customWidth="1"/>
    <col min="14336" max="14336" width="15.28515625" style="1" customWidth="1"/>
    <col min="14337" max="14337" width="16" style="1" customWidth="1"/>
    <col min="14338" max="14338" width="16.5703125" style="1" customWidth="1"/>
    <col min="14339" max="14339" width="15.85546875" style="1" customWidth="1"/>
    <col min="14340" max="14340" width="16.28515625" style="1" customWidth="1"/>
    <col min="14341" max="14341" width="15.85546875" style="1" customWidth="1"/>
    <col min="14342" max="14342" width="15.28515625" style="1" bestFit="1" customWidth="1"/>
    <col min="14343" max="14345" width="16.7109375" style="1" customWidth="1"/>
    <col min="14346" max="14346" width="18.5703125" style="1" bestFit="1" customWidth="1"/>
    <col min="14347" max="14347" width="14.7109375" style="1" customWidth="1"/>
    <col min="14348" max="14588" width="9.140625" style="1"/>
    <col min="14589" max="14589" width="10.42578125" style="1" customWidth="1"/>
    <col min="14590" max="14590" width="42.85546875" style="1" customWidth="1"/>
    <col min="14591" max="14591" width="24.42578125" style="1" customWidth="1"/>
    <col min="14592" max="14592" width="15.28515625" style="1" customWidth="1"/>
    <col min="14593" max="14593" width="16" style="1" customWidth="1"/>
    <col min="14594" max="14594" width="16.5703125" style="1" customWidth="1"/>
    <col min="14595" max="14595" width="15.85546875" style="1" customWidth="1"/>
    <col min="14596" max="14596" width="16.28515625" style="1" customWidth="1"/>
    <col min="14597" max="14597" width="15.85546875" style="1" customWidth="1"/>
    <col min="14598" max="14598" width="15.28515625" style="1" bestFit="1" customWidth="1"/>
    <col min="14599" max="14601" width="16.7109375" style="1" customWidth="1"/>
    <col min="14602" max="14602" width="18.5703125" style="1" bestFit="1" customWidth="1"/>
    <col min="14603" max="14603" width="14.7109375" style="1" customWidth="1"/>
    <col min="14604" max="14844" width="9.140625" style="1"/>
    <col min="14845" max="14845" width="10.42578125" style="1" customWidth="1"/>
    <col min="14846" max="14846" width="42.85546875" style="1" customWidth="1"/>
    <col min="14847" max="14847" width="24.42578125" style="1" customWidth="1"/>
    <col min="14848" max="14848" width="15.28515625" style="1" customWidth="1"/>
    <col min="14849" max="14849" width="16" style="1" customWidth="1"/>
    <col min="14850" max="14850" width="16.5703125" style="1" customWidth="1"/>
    <col min="14851" max="14851" width="15.85546875" style="1" customWidth="1"/>
    <col min="14852" max="14852" width="16.28515625" style="1" customWidth="1"/>
    <col min="14853" max="14853" width="15.85546875" style="1" customWidth="1"/>
    <col min="14854" max="14854" width="15.28515625" style="1" bestFit="1" customWidth="1"/>
    <col min="14855" max="14857" width="16.7109375" style="1" customWidth="1"/>
    <col min="14858" max="14858" width="18.5703125" style="1" bestFit="1" customWidth="1"/>
    <col min="14859" max="14859" width="14.7109375" style="1" customWidth="1"/>
    <col min="14860" max="15100" width="9.140625" style="1"/>
    <col min="15101" max="15101" width="10.42578125" style="1" customWidth="1"/>
    <col min="15102" max="15102" width="42.85546875" style="1" customWidth="1"/>
    <col min="15103" max="15103" width="24.42578125" style="1" customWidth="1"/>
    <col min="15104" max="15104" width="15.28515625" style="1" customWidth="1"/>
    <col min="15105" max="15105" width="16" style="1" customWidth="1"/>
    <col min="15106" max="15106" width="16.5703125" style="1" customWidth="1"/>
    <col min="15107" max="15107" width="15.85546875" style="1" customWidth="1"/>
    <col min="15108" max="15108" width="16.28515625" style="1" customWidth="1"/>
    <col min="15109" max="15109" width="15.85546875" style="1" customWidth="1"/>
    <col min="15110" max="15110" width="15.28515625" style="1" bestFit="1" customWidth="1"/>
    <col min="15111" max="15113" width="16.7109375" style="1" customWidth="1"/>
    <col min="15114" max="15114" width="18.5703125" style="1" bestFit="1" customWidth="1"/>
    <col min="15115" max="15115" width="14.7109375" style="1" customWidth="1"/>
    <col min="15116" max="15356" width="9.140625" style="1"/>
    <col min="15357" max="15357" width="10.42578125" style="1" customWidth="1"/>
    <col min="15358" max="15358" width="42.85546875" style="1" customWidth="1"/>
    <col min="15359" max="15359" width="24.42578125" style="1" customWidth="1"/>
    <col min="15360" max="15360" width="15.28515625" style="1" customWidth="1"/>
    <col min="15361" max="15361" width="16" style="1" customWidth="1"/>
    <col min="15362" max="15362" width="16.5703125" style="1" customWidth="1"/>
    <col min="15363" max="15363" width="15.85546875" style="1" customWidth="1"/>
    <col min="15364" max="15364" width="16.28515625" style="1" customWidth="1"/>
    <col min="15365" max="15365" width="15.85546875" style="1" customWidth="1"/>
    <col min="15366" max="15366" width="15.28515625" style="1" bestFit="1" customWidth="1"/>
    <col min="15367" max="15369" width="16.7109375" style="1" customWidth="1"/>
    <col min="15370" max="15370" width="18.5703125" style="1" bestFit="1" customWidth="1"/>
    <col min="15371" max="15371" width="14.7109375" style="1" customWidth="1"/>
    <col min="15372" max="15612" width="9.140625" style="1"/>
    <col min="15613" max="15613" width="10.42578125" style="1" customWidth="1"/>
    <col min="15614" max="15614" width="42.85546875" style="1" customWidth="1"/>
    <col min="15615" max="15615" width="24.42578125" style="1" customWidth="1"/>
    <col min="15616" max="15616" width="15.28515625" style="1" customWidth="1"/>
    <col min="15617" max="15617" width="16" style="1" customWidth="1"/>
    <col min="15618" max="15618" width="16.5703125" style="1" customWidth="1"/>
    <col min="15619" max="15619" width="15.85546875" style="1" customWidth="1"/>
    <col min="15620" max="15620" width="16.28515625" style="1" customWidth="1"/>
    <col min="15621" max="15621" width="15.85546875" style="1" customWidth="1"/>
    <col min="15622" max="15622" width="15.28515625" style="1" bestFit="1" customWidth="1"/>
    <col min="15623" max="15625" width="16.7109375" style="1" customWidth="1"/>
    <col min="15626" max="15626" width="18.5703125" style="1" bestFit="1" customWidth="1"/>
    <col min="15627" max="15627" width="14.7109375" style="1" customWidth="1"/>
    <col min="15628" max="15868" width="9.140625" style="1"/>
    <col min="15869" max="15869" width="10.42578125" style="1" customWidth="1"/>
    <col min="15870" max="15870" width="42.85546875" style="1" customWidth="1"/>
    <col min="15871" max="15871" width="24.42578125" style="1" customWidth="1"/>
    <col min="15872" max="15872" width="15.28515625" style="1" customWidth="1"/>
    <col min="15873" max="15873" width="16" style="1" customWidth="1"/>
    <col min="15874" max="15874" width="16.5703125" style="1" customWidth="1"/>
    <col min="15875" max="15875" width="15.85546875" style="1" customWidth="1"/>
    <col min="15876" max="15876" width="16.28515625" style="1" customWidth="1"/>
    <col min="15877" max="15877" width="15.85546875" style="1" customWidth="1"/>
    <col min="15878" max="15878" width="15.28515625" style="1" bestFit="1" customWidth="1"/>
    <col min="15879" max="15881" width="16.7109375" style="1" customWidth="1"/>
    <col min="15882" max="15882" width="18.5703125" style="1" bestFit="1" customWidth="1"/>
    <col min="15883" max="15883" width="14.7109375" style="1" customWidth="1"/>
    <col min="15884" max="16124" width="9.140625" style="1"/>
    <col min="16125" max="16125" width="10.42578125" style="1" customWidth="1"/>
    <col min="16126" max="16126" width="42.85546875" style="1" customWidth="1"/>
    <col min="16127" max="16127" width="24.42578125" style="1" customWidth="1"/>
    <col min="16128" max="16128" width="15.28515625" style="1" customWidth="1"/>
    <col min="16129" max="16129" width="16" style="1" customWidth="1"/>
    <col min="16130" max="16130" width="16.5703125" style="1" customWidth="1"/>
    <col min="16131" max="16131" width="15.85546875" style="1" customWidth="1"/>
    <col min="16132" max="16132" width="16.28515625" style="1" customWidth="1"/>
    <col min="16133" max="16133" width="15.85546875" style="1" customWidth="1"/>
    <col min="16134" max="16134" width="15.28515625" style="1" bestFit="1" customWidth="1"/>
    <col min="16135" max="16137" width="16.7109375" style="1" customWidth="1"/>
    <col min="16138" max="16138" width="18.5703125" style="1" bestFit="1" customWidth="1"/>
    <col min="16139" max="16139" width="14.7109375" style="1" customWidth="1"/>
    <col min="16140" max="16384" width="9.140625" style="1"/>
  </cols>
  <sheetData>
    <row r="1" spans="1:151" ht="19.5" customHeight="1" x14ac:dyDescent="0.2">
      <c r="B1" s="2" t="s">
        <v>0</v>
      </c>
      <c r="C1" s="2"/>
      <c r="D1" s="2"/>
      <c r="E1" s="2"/>
      <c r="F1" s="2"/>
      <c r="G1" s="2"/>
      <c r="H1" s="2"/>
      <c r="I1" s="2"/>
      <c r="J1" s="2"/>
    </row>
    <row r="2" spans="1:151" s="4" customFormat="1" ht="21" customHeight="1" x14ac:dyDescent="0.25">
      <c r="B2" s="2"/>
      <c r="C2" s="2"/>
      <c r="D2" s="2"/>
      <c r="E2" s="2"/>
      <c r="F2" s="2"/>
      <c r="G2" s="2"/>
      <c r="H2" s="2"/>
      <c r="I2" s="2"/>
      <c r="J2" s="2"/>
    </row>
    <row r="3" spans="1:151" s="4" customFormat="1" ht="21" customHeight="1" x14ac:dyDescent="0.25">
      <c r="B3" s="2"/>
      <c r="C3" s="2"/>
      <c r="D3" s="2"/>
      <c r="E3" s="2"/>
      <c r="F3" s="2"/>
      <c r="G3" s="2"/>
      <c r="H3" s="2"/>
      <c r="I3" s="2"/>
      <c r="J3" s="2"/>
    </row>
    <row r="4" spans="1:151" ht="5.25" customHeight="1" x14ac:dyDescent="0.2"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</row>
    <row r="5" spans="1:151" ht="15" customHeight="1" x14ac:dyDescent="0.2">
      <c r="B5" s="7" t="s">
        <v>1</v>
      </c>
      <c r="C5" s="8"/>
      <c r="D5" s="8"/>
      <c r="E5" s="8"/>
      <c r="F5" s="8"/>
      <c r="G5" s="8"/>
      <c r="H5" s="8"/>
      <c r="I5" s="8"/>
      <c r="J5" s="9" t="s">
        <v>2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</row>
    <row r="6" spans="1:151" ht="21" customHeight="1" x14ac:dyDescent="0.2">
      <c r="B6" s="10" t="s">
        <v>3</v>
      </c>
      <c r="C6" s="11"/>
      <c r="D6" s="11"/>
      <c r="E6" s="11"/>
      <c r="F6" s="11"/>
      <c r="G6" s="11"/>
      <c r="H6" s="11"/>
      <c r="I6" s="11"/>
      <c r="J6" s="12" t="s">
        <v>4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</row>
    <row r="7" spans="1:151" ht="19.5" customHeight="1" x14ac:dyDescent="0.2">
      <c r="B7" s="13" t="s">
        <v>5</v>
      </c>
      <c r="C7" s="14"/>
      <c r="D7" s="14"/>
      <c r="E7" s="14"/>
      <c r="F7" s="14"/>
      <c r="G7" s="14"/>
      <c r="H7" s="14"/>
      <c r="I7" s="14"/>
      <c r="J7" s="15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</row>
    <row r="8" spans="1:151" s="6" customFormat="1" ht="22.5" customHeight="1" thickBot="1" x14ac:dyDescent="0.25">
      <c r="B8" s="16" t="s">
        <v>6</v>
      </c>
      <c r="C8" s="17" t="s">
        <v>7</v>
      </c>
      <c r="D8" s="17" t="s">
        <v>8</v>
      </c>
      <c r="E8" s="17" t="s">
        <v>9</v>
      </c>
      <c r="F8" s="17" t="s">
        <v>10</v>
      </c>
      <c r="G8" s="17" t="s">
        <v>11</v>
      </c>
      <c r="H8" s="17" t="s">
        <v>12</v>
      </c>
      <c r="I8" s="17" t="s">
        <v>13</v>
      </c>
      <c r="J8" s="18" t="s">
        <v>14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</row>
    <row r="9" spans="1:151" ht="3.75" customHeight="1" thickTop="1" x14ac:dyDescent="0.2">
      <c r="B9" s="20"/>
      <c r="C9" s="21"/>
      <c r="D9" s="22"/>
      <c r="E9" s="23"/>
      <c r="F9" s="23"/>
      <c r="G9" s="23"/>
      <c r="H9" s="23"/>
      <c r="I9" s="23"/>
      <c r="J9" s="23"/>
    </row>
    <row r="10" spans="1:151" ht="6" customHeight="1" x14ac:dyDescent="0.2">
      <c r="B10" s="24"/>
      <c r="C10" s="25"/>
      <c r="D10" s="26"/>
      <c r="E10" s="27"/>
      <c r="F10" s="28"/>
      <c r="G10" s="28"/>
      <c r="H10" s="28"/>
      <c r="I10" s="28"/>
      <c r="J10" s="28"/>
    </row>
    <row r="11" spans="1:151" ht="19.5" customHeight="1" x14ac:dyDescent="0.2">
      <c r="B11" s="29"/>
      <c r="C11" s="30"/>
      <c r="D11" s="31">
        <f t="shared" ref="D11:J11" si="0">D12+D35+D67</f>
        <v>0</v>
      </c>
      <c r="E11" s="32">
        <f t="shared" si="0"/>
        <v>0</v>
      </c>
      <c r="F11" s="32">
        <f t="shared" si="0"/>
        <v>0</v>
      </c>
      <c r="G11" s="32">
        <f t="shared" si="0"/>
        <v>0</v>
      </c>
      <c r="H11" s="32">
        <f t="shared" si="0"/>
        <v>0</v>
      </c>
      <c r="I11" s="32">
        <f t="shared" si="0"/>
        <v>0</v>
      </c>
      <c r="J11" s="32">
        <f t="shared" si="0"/>
        <v>0</v>
      </c>
      <c r="K11" s="33"/>
    </row>
    <row r="12" spans="1:151" ht="22.5" customHeight="1" x14ac:dyDescent="0.2">
      <c r="B12" s="34" t="s">
        <v>15</v>
      </c>
      <c r="C12" s="35" t="s">
        <v>16</v>
      </c>
      <c r="D12" s="36">
        <f>SUM(D13:D33)</f>
        <v>0</v>
      </c>
      <c r="E12" s="37">
        <f t="shared" ref="E12:J12" si="1">E15+E18+E21+E24+E27+E30+E33</f>
        <v>0</v>
      </c>
      <c r="F12" s="37">
        <f t="shared" si="1"/>
        <v>0</v>
      </c>
      <c r="G12" s="37">
        <f t="shared" si="1"/>
        <v>0</v>
      </c>
      <c r="H12" s="37">
        <f t="shared" si="1"/>
        <v>0</v>
      </c>
      <c r="I12" s="37">
        <f t="shared" si="1"/>
        <v>0</v>
      </c>
      <c r="J12" s="37">
        <f t="shared" si="1"/>
        <v>0</v>
      </c>
    </row>
    <row r="13" spans="1:151" s="3" customFormat="1" ht="12" customHeight="1" x14ac:dyDescent="0.2">
      <c r="A13" s="38"/>
      <c r="B13" s="39" t="s">
        <v>17</v>
      </c>
      <c r="C13" s="40" t="s">
        <v>18</v>
      </c>
      <c r="D13" s="41"/>
      <c r="E13" s="42"/>
      <c r="F13" s="42"/>
      <c r="G13" s="42"/>
      <c r="H13" s="42"/>
      <c r="I13" s="42"/>
      <c r="J13" s="43">
        <f>SUM(E13:I13)</f>
        <v>0</v>
      </c>
    </row>
    <row r="14" spans="1:151" s="3" customFormat="1" ht="6" customHeight="1" x14ac:dyDescent="0.2">
      <c r="A14" s="38"/>
      <c r="B14" s="44"/>
      <c r="C14" s="45"/>
      <c r="D14" s="46"/>
      <c r="E14" s="47"/>
      <c r="F14" s="47"/>
      <c r="G14" s="47"/>
      <c r="H14" s="47"/>
      <c r="I14" s="47"/>
      <c r="J14" s="48"/>
    </row>
    <row r="15" spans="1:151" s="3" customFormat="1" ht="12" customHeight="1" x14ac:dyDescent="0.2">
      <c r="A15" s="38"/>
      <c r="B15" s="49"/>
      <c r="C15" s="50"/>
      <c r="D15" s="51"/>
      <c r="E15" s="52">
        <f>$D$13*E13</f>
        <v>0</v>
      </c>
      <c r="F15" s="52">
        <f>$D$13*F13</f>
        <v>0</v>
      </c>
      <c r="G15" s="52">
        <f t="shared" ref="G15:I15" si="2">$D$13*G13</f>
        <v>0</v>
      </c>
      <c r="H15" s="52">
        <f t="shared" si="2"/>
        <v>0</v>
      </c>
      <c r="I15" s="52">
        <f t="shared" si="2"/>
        <v>0</v>
      </c>
      <c r="J15" s="53">
        <f>SUM(E15:I15)</f>
        <v>0</v>
      </c>
      <c r="K15" s="54"/>
    </row>
    <row r="16" spans="1:151" s="3" customFormat="1" ht="12" customHeight="1" x14ac:dyDescent="0.2">
      <c r="A16" s="38"/>
      <c r="B16" s="39" t="s">
        <v>19</v>
      </c>
      <c r="C16" s="40" t="s">
        <v>20</v>
      </c>
      <c r="D16" s="41"/>
      <c r="E16" s="42"/>
      <c r="F16" s="42"/>
      <c r="G16" s="42"/>
      <c r="H16" s="42"/>
      <c r="I16" s="42"/>
      <c r="J16" s="43">
        <f>SUM(E16:I16)</f>
        <v>0</v>
      </c>
    </row>
    <row r="17" spans="1:11" s="3" customFormat="1" ht="8.25" customHeight="1" x14ac:dyDescent="0.2">
      <c r="A17" s="38"/>
      <c r="B17" s="44"/>
      <c r="C17" s="45"/>
      <c r="D17" s="46"/>
      <c r="E17" s="47"/>
      <c r="F17" s="47"/>
      <c r="G17" s="47"/>
      <c r="H17" s="47"/>
      <c r="I17" s="47"/>
      <c r="J17" s="48"/>
    </row>
    <row r="18" spans="1:11" s="3" customFormat="1" ht="15.75" customHeight="1" x14ac:dyDescent="0.2">
      <c r="A18" s="38"/>
      <c r="B18" s="49"/>
      <c r="C18" s="50"/>
      <c r="D18" s="51"/>
      <c r="E18" s="52">
        <f t="shared" ref="E18:I18" si="3">$D$16*E16</f>
        <v>0</v>
      </c>
      <c r="F18" s="52">
        <f t="shared" si="3"/>
        <v>0</v>
      </c>
      <c r="G18" s="52">
        <f t="shared" si="3"/>
        <v>0</v>
      </c>
      <c r="H18" s="52">
        <f t="shared" si="3"/>
        <v>0</v>
      </c>
      <c r="I18" s="52">
        <f t="shared" si="3"/>
        <v>0</v>
      </c>
      <c r="J18" s="53">
        <f>SUM(E18:I18)</f>
        <v>0</v>
      </c>
      <c r="K18" s="54"/>
    </row>
    <row r="19" spans="1:11" s="3" customFormat="1" ht="12" customHeight="1" x14ac:dyDescent="0.2">
      <c r="A19" s="38"/>
      <c r="B19" s="39" t="s">
        <v>21</v>
      </c>
      <c r="C19" s="55" t="s">
        <v>22</v>
      </c>
      <c r="D19" s="41"/>
      <c r="E19" s="42"/>
      <c r="F19" s="42"/>
      <c r="G19" s="42"/>
      <c r="H19" s="42"/>
      <c r="I19" s="42"/>
      <c r="J19" s="43">
        <f>SUM(E19:I19)</f>
        <v>0</v>
      </c>
    </row>
    <row r="20" spans="1:11" s="3" customFormat="1" ht="6" customHeight="1" x14ac:dyDescent="0.2">
      <c r="A20" s="38"/>
      <c r="B20" s="44"/>
      <c r="C20" s="56"/>
      <c r="D20" s="46"/>
      <c r="E20" s="47"/>
      <c r="F20" s="47"/>
      <c r="G20" s="47"/>
      <c r="H20" s="47"/>
      <c r="I20" s="47"/>
      <c r="J20" s="48"/>
    </row>
    <row r="21" spans="1:11" s="3" customFormat="1" ht="12" customHeight="1" x14ac:dyDescent="0.2">
      <c r="A21" s="38"/>
      <c r="B21" s="49"/>
      <c r="C21" s="57"/>
      <c r="D21" s="51"/>
      <c r="E21" s="52">
        <f t="shared" ref="E21:I21" si="4">$D$19*E19</f>
        <v>0</v>
      </c>
      <c r="F21" s="52">
        <f t="shared" si="4"/>
        <v>0</v>
      </c>
      <c r="G21" s="52">
        <f t="shared" si="4"/>
        <v>0</v>
      </c>
      <c r="H21" s="52">
        <f t="shared" si="4"/>
        <v>0</v>
      </c>
      <c r="I21" s="52">
        <f t="shared" si="4"/>
        <v>0</v>
      </c>
      <c r="J21" s="53">
        <f>SUM(E21:I21)</f>
        <v>0</v>
      </c>
      <c r="K21" s="54"/>
    </row>
    <row r="22" spans="1:11" s="3" customFormat="1" ht="12" customHeight="1" x14ac:dyDescent="0.2">
      <c r="A22" s="38"/>
      <c r="B22" s="39" t="s">
        <v>23</v>
      </c>
      <c r="C22" s="55" t="s">
        <v>24</v>
      </c>
      <c r="D22" s="41"/>
      <c r="E22" s="42"/>
      <c r="F22" s="42"/>
      <c r="G22" s="42"/>
      <c r="H22" s="42"/>
      <c r="I22" s="42"/>
      <c r="J22" s="43">
        <f>SUM(E22:I22)</f>
        <v>0</v>
      </c>
    </row>
    <row r="23" spans="1:11" s="3" customFormat="1" ht="6" customHeight="1" x14ac:dyDescent="0.2">
      <c r="A23" s="38"/>
      <c r="B23" s="44"/>
      <c r="C23" s="56"/>
      <c r="D23" s="46"/>
      <c r="E23" s="47"/>
      <c r="F23" s="47"/>
      <c r="G23" s="47"/>
      <c r="H23" s="47"/>
      <c r="I23" s="47"/>
      <c r="J23" s="48"/>
    </row>
    <row r="24" spans="1:11" s="3" customFormat="1" ht="12" customHeight="1" x14ac:dyDescent="0.2">
      <c r="A24" s="38"/>
      <c r="B24" s="49"/>
      <c r="C24" s="57"/>
      <c r="D24" s="51"/>
      <c r="E24" s="52">
        <f t="shared" ref="E24:I24" si="5">$D$22*E22</f>
        <v>0</v>
      </c>
      <c r="F24" s="52">
        <f t="shared" si="5"/>
        <v>0</v>
      </c>
      <c r="G24" s="52">
        <f t="shared" si="5"/>
        <v>0</v>
      </c>
      <c r="H24" s="52">
        <f t="shared" si="5"/>
        <v>0</v>
      </c>
      <c r="I24" s="52">
        <f t="shared" si="5"/>
        <v>0</v>
      </c>
      <c r="J24" s="53">
        <f>SUM(E24:I24)</f>
        <v>0</v>
      </c>
      <c r="K24" s="54"/>
    </row>
    <row r="25" spans="1:11" s="3" customFormat="1" ht="12" customHeight="1" x14ac:dyDescent="0.2">
      <c r="A25" s="38"/>
      <c r="B25" s="39" t="s">
        <v>25</v>
      </c>
      <c r="C25" s="40" t="s">
        <v>26</v>
      </c>
      <c r="D25" s="41"/>
      <c r="E25" s="42"/>
      <c r="F25" s="42"/>
      <c r="G25" s="42"/>
      <c r="H25" s="42"/>
      <c r="I25" s="42"/>
      <c r="J25" s="43">
        <f>SUM(E25:I25)</f>
        <v>0</v>
      </c>
    </row>
    <row r="26" spans="1:11" s="3" customFormat="1" ht="6" customHeight="1" x14ac:dyDescent="0.2">
      <c r="A26" s="38"/>
      <c r="B26" s="44"/>
      <c r="C26" s="45"/>
      <c r="D26" s="46"/>
      <c r="E26" s="47"/>
      <c r="F26" s="47"/>
      <c r="G26" s="47"/>
      <c r="H26" s="47"/>
      <c r="I26" s="47"/>
      <c r="J26" s="48"/>
    </row>
    <row r="27" spans="1:11" s="3" customFormat="1" ht="12" customHeight="1" x14ac:dyDescent="0.2">
      <c r="A27" s="38"/>
      <c r="B27" s="49"/>
      <c r="C27" s="50"/>
      <c r="D27" s="51"/>
      <c r="E27" s="52">
        <f t="shared" ref="E27:I27" si="6">$D$25*E25</f>
        <v>0</v>
      </c>
      <c r="F27" s="52">
        <f t="shared" si="6"/>
        <v>0</v>
      </c>
      <c r="G27" s="52">
        <f t="shared" si="6"/>
        <v>0</v>
      </c>
      <c r="H27" s="52">
        <f t="shared" si="6"/>
        <v>0</v>
      </c>
      <c r="I27" s="52">
        <f t="shared" si="6"/>
        <v>0</v>
      </c>
      <c r="J27" s="53">
        <f>SUM(E27:I27)</f>
        <v>0</v>
      </c>
      <c r="K27" s="54"/>
    </row>
    <row r="28" spans="1:11" s="3" customFormat="1" ht="12" customHeight="1" x14ac:dyDescent="0.2">
      <c r="A28" s="38"/>
      <c r="B28" s="39" t="s">
        <v>27</v>
      </c>
      <c r="C28" s="40" t="s">
        <v>28</v>
      </c>
      <c r="D28" s="41"/>
      <c r="E28" s="42"/>
      <c r="F28" s="42"/>
      <c r="G28" s="42"/>
      <c r="H28" s="42"/>
      <c r="I28" s="42"/>
      <c r="J28" s="43">
        <f>SUM(E28:I28)</f>
        <v>0</v>
      </c>
    </row>
    <row r="29" spans="1:11" s="3" customFormat="1" ht="6" customHeight="1" x14ac:dyDescent="0.2">
      <c r="A29" s="38"/>
      <c r="B29" s="44"/>
      <c r="C29" s="45"/>
      <c r="D29" s="46"/>
      <c r="E29" s="47"/>
      <c r="F29" s="47"/>
      <c r="G29" s="47"/>
      <c r="H29" s="47"/>
      <c r="I29" s="47"/>
      <c r="J29" s="48"/>
    </row>
    <row r="30" spans="1:11" s="3" customFormat="1" ht="12" customHeight="1" x14ac:dyDescent="0.2">
      <c r="A30" s="38"/>
      <c r="B30" s="49"/>
      <c r="C30" s="50"/>
      <c r="D30" s="51"/>
      <c r="E30" s="52">
        <f t="shared" ref="E30:I30" si="7">$D$28*E28</f>
        <v>0</v>
      </c>
      <c r="F30" s="52">
        <f t="shared" si="7"/>
        <v>0</v>
      </c>
      <c r="G30" s="52">
        <f t="shared" si="7"/>
        <v>0</v>
      </c>
      <c r="H30" s="52">
        <f t="shared" si="7"/>
        <v>0</v>
      </c>
      <c r="I30" s="52">
        <f t="shared" si="7"/>
        <v>0</v>
      </c>
      <c r="J30" s="53">
        <f>SUM(E30:I30)</f>
        <v>0</v>
      </c>
      <c r="K30" s="54"/>
    </row>
    <row r="31" spans="1:11" s="3" customFormat="1" ht="12" customHeight="1" x14ac:dyDescent="0.2">
      <c r="A31" s="38"/>
      <c r="B31" s="39" t="s">
        <v>29</v>
      </c>
      <c r="C31" s="40" t="s">
        <v>30</v>
      </c>
      <c r="D31" s="41"/>
      <c r="E31" s="42"/>
      <c r="F31" s="42"/>
      <c r="G31" s="42"/>
      <c r="H31" s="42"/>
      <c r="I31" s="42"/>
      <c r="J31" s="43">
        <f>SUM(E31:I31)</f>
        <v>0</v>
      </c>
    </row>
    <row r="32" spans="1:11" s="3" customFormat="1" ht="6" customHeight="1" x14ac:dyDescent="0.2">
      <c r="A32" s="38"/>
      <c r="B32" s="44"/>
      <c r="C32" s="45"/>
      <c r="D32" s="46"/>
      <c r="E32" s="47"/>
      <c r="F32" s="47"/>
      <c r="G32" s="47"/>
      <c r="H32" s="47"/>
      <c r="I32" s="47"/>
      <c r="J32" s="48"/>
    </row>
    <row r="33" spans="1:11" s="3" customFormat="1" ht="12" customHeight="1" x14ac:dyDescent="0.2">
      <c r="A33" s="38"/>
      <c r="B33" s="49"/>
      <c r="C33" s="50"/>
      <c r="D33" s="51"/>
      <c r="E33" s="52">
        <f>$D$31*E31</f>
        <v>0</v>
      </c>
      <c r="F33" s="52">
        <f t="shared" ref="F33:I33" si="8">$D$31*F31</f>
        <v>0</v>
      </c>
      <c r="G33" s="52">
        <f t="shared" si="8"/>
        <v>0</v>
      </c>
      <c r="H33" s="52">
        <f t="shared" si="8"/>
        <v>0</v>
      </c>
      <c r="I33" s="52">
        <f t="shared" si="8"/>
        <v>0</v>
      </c>
      <c r="J33" s="53">
        <f>SUM(E33:I33)</f>
        <v>0</v>
      </c>
      <c r="K33" s="54"/>
    </row>
    <row r="34" spans="1:11" s="3" customFormat="1" ht="18" customHeight="1" x14ac:dyDescent="0.2">
      <c r="A34" s="58"/>
      <c r="B34" s="59"/>
      <c r="C34" s="60"/>
      <c r="D34" s="61"/>
      <c r="E34" s="62"/>
      <c r="F34" s="62"/>
      <c r="G34" s="62"/>
      <c r="H34" s="62"/>
      <c r="I34" s="62"/>
      <c r="J34" s="63"/>
      <c r="K34" s="54"/>
    </row>
    <row r="35" spans="1:11" ht="22.5" customHeight="1" x14ac:dyDescent="0.2">
      <c r="B35" s="34" t="s">
        <v>31</v>
      </c>
      <c r="C35" s="35" t="s">
        <v>32</v>
      </c>
      <c r="D35" s="36">
        <f>SUM(D36:D65)</f>
        <v>0</v>
      </c>
      <c r="E35" s="64">
        <f>E38+E41+E44+E47+E50+E53+E56+E59+E62+E65</f>
        <v>0</v>
      </c>
      <c r="F35" s="64">
        <f t="shared" ref="F35:J35" si="9">F38+F41+F44+F47+F50+F53+F56+F59+F62+F65</f>
        <v>0</v>
      </c>
      <c r="G35" s="64">
        <f t="shared" si="9"/>
        <v>0</v>
      </c>
      <c r="H35" s="64">
        <f t="shared" si="9"/>
        <v>0</v>
      </c>
      <c r="I35" s="64">
        <f t="shared" si="9"/>
        <v>0</v>
      </c>
      <c r="J35" s="64">
        <f t="shared" si="9"/>
        <v>0</v>
      </c>
    </row>
    <row r="36" spans="1:11" s="3" customFormat="1" ht="12" customHeight="1" x14ac:dyDescent="0.2">
      <c r="A36" s="38"/>
      <c r="B36" s="39" t="s">
        <v>33</v>
      </c>
      <c r="C36" s="40" t="s">
        <v>34</v>
      </c>
      <c r="D36" s="41"/>
      <c r="E36" s="42"/>
      <c r="F36" s="42"/>
      <c r="G36" s="42"/>
      <c r="H36" s="42"/>
      <c r="I36" s="42"/>
      <c r="J36" s="43">
        <f>SUM(E36:I36)</f>
        <v>0</v>
      </c>
    </row>
    <row r="37" spans="1:11" s="3" customFormat="1" ht="6" customHeight="1" x14ac:dyDescent="0.2">
      <c r="A37" s="38"/>
      <c r="B37" s="44"/>
      <c r="C37" s="45"/>
      <c r="D37" s="46"/>
      <c r="E37" s="47"/>
      <c r="F37" s="47"/>
      <c r="G37" s="47"/>
      <c r="H37" s="47"/>
      <c r="I37" s="47"/>
      <c r="J37" s="48"/>
    </row>
    <row r="38" spans="1:11" s="3" customFormat="1" ht="12" customHeight="1" x14ac:dyDescent="0.2">
      <c r="A38" s="38"/>
      <c r="B38" s="49"/>
      <c r="C38" s="50"/>
      <c r="D38" s="51"/>
      <c r="E38" s="52">
        <f>$D$36*E36</f>
        <v>0</v>
      </c>
      <c r="F38" s="52">
        <f t="shared" ref="F38:I38" si="10">$D$36*F36</f>
        <v>0</v>
      </c>
      <c r="G38" s="52">
        <f t="shared" si="10"/>
        <v>0</v>
      </c>
      <c r="H38" s="52">
        <f t="shared" si="10"/>
        <v>0</v>
      </c>
      <c r="I38" s="52">
        <f t="shared" si="10"/>
        <v>0</v>
      </c>
      <c r="J38" s="53">
        <f>SUM(E38:I38)</f>
        <v>0</v>
      </c>
      <c r="K38" s="54"/>
    </row>
    <row r="39" spans="1:11" s="3" customFormat="1" ht="12" customHeight="1" x14ac:dyDescent="0.2">
      <c r="A39" s="38"/>
      <c r="B39" s="39" t="s">
        <v>35</v>
      </c>
      <c r="C39" s="40" t="s">
        <v>36</v>
      </c>
      <c r="D39" s="41"/>
      <c r="E39" s="42"/>
      <c r="F39" s="42"/>
      <c r="G39" s="42"/>
      <c r="H39" s="42"/>
      <c r="I39" s="42"/>
      <c r="J39" s="43">
        <f>SUM(E39:I39)</f>
        <v>0</v>
      </c>
    </row>
    <row r="40" spans="1:11" s="3" customFormat="1" ht="8.25" customHeight="1" x14ac:dyDescent="0.2">
      <c r="A40" s="38"/>
      <c r="B40" s="44"/>
      <c r="C40" s="45"/>
      <c r="D40" s="46"/>
      <c r="E40" s="47"/>
      <c r="F40" s="47"/>
      <c r="G40" s="47"/>
      <c r="H40" s="47"/>
      <c r="I40" s="47"/>
      <c r="J40" s="48"/>
    </row>
    <row r="41" spans="1:11" s="3" customFormat="1" ht="15.75" customHeight="1" x14ac:dyDescent="0.2">
      <c r="A41" s="38"/>
      <c r="B41" s="49"/>
      <c r="C41" s="50"/>
      <c r="D41" s="51"/>
      <c r="E41" s="52">
        <f>$D$39*E39</f>
        <v>0</v>
      </c>
      <c r="F41" s="52">
        <f t="shared" ref="F41:I41" si="11">$D$39*F39</f>
        <v>0</v>
      </c>
      <c r="G41" s="52">
        <f t="shared" si="11"/>
        <v>0</v>
      </c>
      <c r="H41" s="52">
        <f t="shared" si="11"/>
        <v>0</v>
      </c>
      <c r="I41" s="52">
        <f t="shared" si="11"/>
        <v>0</v>
      </c>
      <c r="J41" s="53">
        <f>SUM(E41:I41)</f>
        <v>0</v>
      </c>
      <c r="K41" s="54"/>
    </row>
    <row r="42" spans="1:11" s="3" customFormat="1" ht="12" customHeight="1" x14ac:dyDescent="0.2">
      <c r="A42" s="38"/>
      <c r="B42" s="39" t="s">
        <v>37</v>
      </c>
      <c r="C42" s="55" t="s">
        <v>38</v>
      </c>
      <c r="D42" s="41"/>
      <c r="E42" s="42"/>
      <c r="F42" s="42"/>
      <c r="G42" s="42"/>
      <c r="H42" s="42"/>
      <c r="I42" s="42"/>
      <c r="J42" s="43">
        <f>SUM(E42:I42)</f>
        <v>0</v>
      </c>
    </row>
    <row r="43" spans="1:11" s="3" customFormat="1" ht="6" customHeight="1" x14ac:dyDescent="0.2">
      <c r="A43" s="38"/>
      <c r="B43" s="44"/>
      <c r="C43" s="56"/>
      <c r="D43" s="46"/>
      <c r="E43" s="47"/>
      <c r="F43" s="47"/>
      <c r="G43" s="47"/>
      <c r="H43" s="47"/>
      <c r="I43" s="47"/>
      <c r="J43" s="48"/>
    </row>
    <row r="44" spans="1:11" s="3" customFormat="1" ht="12" customHeight="1" x14ac:dyDescent="0.2">
      <c r="A44" s="38"/>
      <c r="B44" s="49"/>
      <c r="C44" s="57"/>
      <c r="D44" s="51"/>
      <c r="E44" s="52">
        <f>$D$42*E42</f>
        <v>0</v>
      </c>
      <c r="F44" s="52">
        <f t="shared" ref="F44:I44" si="12">$D$42*F42</f>
        <v>0</v>
      </c>
      <c r="G44" s="52">
        <f t="shared" si="12"/>
        <v>0</v>
      </c>
      <c r="H44" s="52">
        <f t="shared" si="12"/>
        <v>0</v>
      </c>
      <c r="I44" s="52">
        <f t="shared" si="12"/>
        <v>0</v>
      </c>
      <c r="J44" s="53">
        <f>SUM(E44:I44)</f>
        <v>0</v>
      </c>
      <c r="K44" s="54"/>
    </row>
    <row r="45" spans="1:11" s="3" customFormat="1" ht="12" customHeight="1" x14ac:dyDescent="0.2">
      <c r="A45" s="38"/>
      <c r="B45" s="39" t="s">
        <v>39</v>
      </c>
      <c r="C45" s="55" t="s">
        <v>40</v>
      </c>
      <c r="D45" s="41"/>
      <c r="E45" s="42"/>
      <c r="F45" s="42"/>
      <c r="G45" s="42"/>
      <c r="H45" s="42"/>
      <c r="I45" s="42"/>
      <c r="J45" s="43">
        <f>SUM(E45:I45)</f>
        <v>0</v>
      </c>
    </row>
    <row r="46" spans="1:11" s="3" customFormat="1" ht="6" customHeight="1" x14ac:dyDescent="0.2">
      <c r="A46" s="38"/>
      <c r="B46" s="44"/>
      <c r="C46" s="56"/>
      <c r="D46" s="46"/>
      <c r="E46" s="47"/>
      <c r="F46" s="47"/>
      <c r="G46" s="47"/>
      <c r="H46" s="47"/>
      <c r="I46" s="47"/>
      <c r="J46" s="48"/>
    </row>
    <row r="47" spans="1:11" s="3" customFormat="1" ht="12" customHeight="1" x14ac:dyDescent="0.2">
      <c r="A47" s="38"/>
      <c r="B47" s="49"/>
      <c r="C47" s="57"/>
      <c r="D47" s="51"/>
      <c r="E47" s="52">
        <f>$D$45*E45</f>
        <v>0</v>
      </c>
      <c r="F47" s="52">
        <f t="shared" ref="F47:I47" si="13">$D$45*F45</f>
        <v>0</v>
      </c>
      <c r="G47" s="52">
        <f t="shared" si="13"/>
        <v>0</v>
      </c>
      <c r="H47" s="52">
        <f t="shared" si="13"/>
        <v>0</v>
      </c>
      <c r="I47" s="52">
        <f t="shared" si="13"/>
        <v>0</v>
      </c>
      <c r="J47" s="53">
        <f>SUM(E47:I47)</f>
        <v>0</v>
      </c>
      <c r="K47" s="54"/>
    </row>
    <row r="48" spans="1:11" s="3" customFormat="1" ht="12" customHeight="1" x14ac:dyDescent="0.2">
      <c r="A48" s="38"/>
      <c r="B48" s="39" t="s">
        <v>41</v>
      </c>
      <c r="C48" s="40" t="s">
        <v>42</v>
      </c>
      <c r="D48" s="41"/>
      <c r="E48" s="42"/>
      <c r="F48" s="42"/>
      <c r="G48" s="42"/>
      <c r="H48" s="42"/>
      <c r="I48" s="42"/>
      <c r="J48" s="43">
        <f>SUM(E48:I48)</f>
        <v>0</v>
      </c>
    </row>
    <row r="49" spans="1:11" s="3" customFormat="1" ht="6" customHeight="1" x14ac:dyDescent="0.2">
      <c r="A49" s="38"/>
      <c r="B49" s="44"/>
      <c r="C49" s="45"/>
      <c r="D49" s="46"/>
      <c r="E49" s="47"/>
      <c r="F49" s="47"/>
      <c r="G49" s="47"/>
      <c r="H49" s="47"/>
      <c r="I49" s="47"/>
      <c r="J49" s="48"/>
    </row>
    <row r="50" spans="1:11" s="3" customFormat="1" ht="12" customHeight="1" x14ac:dyDescent="0.2">
      <c r="A50" s="38"/>
      <c r="B50" s="49"/>
      <c r="C50" s="50"/>
      <c r="D50" s="51"/>
      <c r="E50" s="52">
        <f>$D$48*E48</f>
        <v>0</v>
      </c>
      <c r="F50" s="52">
        <f t="shared" ref="F50:I50" si="14">$D$48*F48</f>
        <v>0</v>
      </c>
      <c r="G50" s="52">
        <f t="shared" si="14"/>
        <v>0</v>
      </c>
      <c r="H50" s="52">
        <f t="shared" si="14"/>
        <v>0</v>
      </c>
      <c r="I50" s="52">
        <f t="shared" si="14"/>
        <v>0</v>
      </c>
      <c r="J50" s="53">
        <f>SUM(E50:I50)</f>
        <v>0</v>
      </c>
      <c r="K50" s="54"/>
    </row>
    <row r="51" spans="1:11" s="3" customFormat="1" ht="12" customHeight="1" x14ac:dyDescent="0.2">
      <c r="A51" s="38"/>
      <c r="B51" s="39" t="s">
        <v>43</v>
      </c>
      <c r="C51" s="55" t="s">
        <v>44</v>
      </c>
      <c r="D51" s="41"/>
      <c r="E51" s="42"/>
      <c r="F51" s="42"/>
      <c r="G51" s="42"/>
      <c r="H51" s="42"/>
      <c r="I51" s="42"/>
      <c r="J51" s="43">
        <f>SUM(E51:I51)</f>
        <v>0</v>
      </c>
    </row>
    <row r="52" spans="1:11" s="3" customFormat="1" ht="6" customHeight="1" x14ac:dyDescent="0.2">
      <c r="A52" s="38"/>
      <c r="B52" s="44"/>
      <c r="C52" s="65"/>
      <c r="D52" s="46"/>
      <c r="E52" s="47"/>
      <c r="F52" s="47"/>
      <c r="G52" s="47"/>
      <c r="H52" s="47"/>
      <c r="I52" s="47"/>
      <c r="J52" s="48"/>
    </row>
    <row r="53" spans="1:11" s="3" customFormat="1" ht="15" customHeight="1" x14ac:dyDescent="0.2">
      <c r="A53" s="38"/>
      <c r="B53" s="49"/>
      <c r="C53" s="65"/>
      <c r="D53" s="51"/>
      <c r="E53" s="52">
        <f>$D$51*E51</f>
        <v>0</v>
      </c>
      <c r="F53" s="52">
        <f t="shared" ref="F53:I53" si="15">$D$51*F51</f>
        <v>0</v>
      </c>
      <c r="G53" s="52">
        <f t="shared" si="15"/>
        <v>0</v>
      </c>
      <c r="H53" s="52">
        <f t="shared" si="15"/>
        <v>0</v>
      </c>
      <c r="I53" s="52">
        <f t="shared" si="15"/>
        <v>0</v>
      </c>
      <c r="J53" s="53">
        <f>SUM(E53:I53)</f>
        <v>0</v>
      </c>
      <c r="K53" s="54"/>
    </row>
    <row r="54" spans="1:11" s="3" customFormat="1" ht="12" customHeight="1" x14ac:dyDescent="0.2">
      <c r="A54" s="38"/>
      <c r="B54" s="39" t="s">
        <v>45</v>
      </c>
      <c r="C54" s="40" t="s">
        <v>46</v>
      </c>
      <c r="D54" s="41"/>
      <c r="E54" s="42"/>
      <c r="F54" s="42"/>
      <c r="G54" s="42"/>
      <c r="H54" s="42"/>
      <c r="I54" s="42"/>
      <c r="J54" s="43">
        <f>SUM(E54:I54)</f>
        <v>0</v>
      </c>
    </row>
    <row r="55" spans="1:11" s="3" customFormat="1" ht="6" customHeight="1" x14ac:dyDescent="0.2">
      <c r="A55" s="38"/>
      <c r="B55" s="44"/>
      <c r="C55" s="45"/>
      <c r="D55" s="46"/>
      <c r="E55" s="47"/>
      <c r="F55" s="47"/>
      <c r="G55" s="47"/>
      <c r="H55" s="47"/>
      <c r="I55" s="47"/>
      <c r="J55" s="48"/>
    </row>
    <row r="56" spans="1:11" s="3" customFormat="1" ht="12" customHeight="1" x14ac:dyDescent="0.2">
      <c r="A56" s="38"/>
      <c r="B56" s="49"/>
      <c r="C56" s="50"/>
      <c r="D56" s="51"/>
      <c r="E56" s="52">
        <f>$D$54*E54</f>
        <v>0</v>
      </c>
      <c r="F56" s="52">
        <f t="shared" ref="F56:I56" si="16">$D$54*F54</f>
        <v>0</v>
      </c>
      <c r="G56" s="52">
        <f t="shared" si="16"/>
        <v>0</v>
      </c>
      <c r="H56" s="52">
        <f t="shared" si="16"/>
        <v>0</v>
      </c>
      <c r="I56" s="52">
        <f t="shared" si="16"/>
        <v>0</v>
      </c>
      <c r="J56" s="53">
        <f>SUM(E56:I56)</f>
        <v>0</v>
      </c>
      <c r="K56" s="54"/>
    </row>
    <row r="57" spans="1:11" s="3" customFormat="1" ht="12" customHeight="1" x14ac:dyDescent="0.2">
      <c r="A57" s="38"/>
      <c r="B57" s="39" t="s">
        <v>47</v>
      </c>
      <c r="C57" s="40" t="s">
        <v>48</v>
      </c>
      <c r="D57" s="41"/>
      <c r="E57" s="42"/>
      <c r="F57" s="42"/>
      <c r="G57" s="42"/>
      <c r="H57" s="42"/>
      <c r="I57" s="42"/>
      <c r="J57" s="43">
        <f>SUM(E57:I57)</f>
        <v>0</v>
      </c>
    </row>
    <row r="58" spans="1:11" s="3" customFormat="1" ht="6" customHeight="1" x14ac:dyDescent="0.2">
      <c r="A58" s="38"/>
      <c r="B58" s="44"/>
      <c r="C58" s="45"/>
      <c r="D58" s="46"/>
      <c r="E58" s="47"/>
      <c r="F58" s="47"/>
      <c r="G58" s="47"/>
      <c r="H58" s="47"/>
      <c r="I58" s="47"/>
      <c r="J58" s="48"/>
    </row>
    <row r="59" spans="1:11" s="3" customFormat="1" ht="12" customHeight="1" x14ac:dyDescent="0.2">
      <c r="A59" s="38"/>
      <c r="B59" s="49"/>
      <c r="C59" s="50"/>
      <c r="D59" s="51"/>
      <c r="E59" s="52">
        <f>$D$57*E57</f>
        <v>0</v>
      </c>
      <c r="F59" s="52">
        <f t="shared" ref="F59:I59" si="17">$D$57*F57</f>
        <v>0</v>
      </c>
      <c r="G59" s="52">
        <f t="shared" si="17"/>
        <v>0</v>
      </c>
      <c r="H59" s="52">
        <f t="shared" si="17"/>
        <v>0</v>
      </c>
      <c r="I59" s="52">
        <f t="shared" si="17"/>
        <v>0</v>
      </c>
      <c r="J59" s="53">
        <f>SUM(E59:I59)</f>
        <v>0</v>
      </c>
      <c r="K59" s="54"/>
    </row>
    <row r="60" spans="1:11" s="3" customFormat="1" ht="12" customHeight="1" x14ac:dyDescent="0.2">
      <c r="A60" s="38"/>
      <c r="B60" s="39" t="s">
        <v>49</v>
      </c>
      <c r="C60" s="55" t="s">
        <v>50</v>
      </c>
      <c r="D60" s="41"/>
      <c r="E60" s="42"/>
      <c r="F60" s="42"/>
      <c r="G60" s="42"/>
      <c r="H60" s="42"/>
      <c r="I60" s="42"/>
      <c r="J60" s="43">
        <f>SUM(E60:I60)</f>
        <v>0</v>
      </c>
    </row>
    <row r="61" spans="1:11" s="3" customFormat="1" ht="6" customHeight="1" x14ac:dyDescent="0.2">
      <c r="A61" s="38"/>
      <c r="B61" s="44"/>
      <c r="C61" s="65"/>
      <c r="D61" s="46"/>
      <c r="E61" s="47"/>
      <c r="F61" s="47"/>
      <c r="G61" s="47"/>
      <c r="H61" s="47"/>
      <c r="I61" s="47"/>
      <c r="J61" s="48"/>
    </row>
    <row r="62" spans="1:11" s="3" customFormat="1" ht="15" customHeight="1" x14ac:dyDescent="0.2">
      <c r="A62" s="38"/>
      <c r="B62" s="49"/>
      <c r="C62" s="65"/>
      <c r="D62" s="51"/>
      <c r="E62" s="66">
        <f>$D$60*E60</f>
        <v>0</v>
      </c>
      <c r="F62" s="66">
        <f t="shared" ref="F62:I62" si="18">$D$60*F60</f>
        <v>0</v>
      </c>
      <c r="G62" s="66">
        <f t="shared" si="18"/>
        <v>0</v>
      </c>
      <c r="H62" s="66">
        <f t="shared" si="18"/>
        <v>0</v>
      </c>
      <c r="I62" s="66">
        <f t="shared" si="18"/>
        <v>0</v>
      </c>
      <c r="J62" s="53">
        <f>SUM(E62:I62)</f>
        <v>0</v>
      </c>
      <c r="K62" s="54"/>
    </row>
    <row r="63" spans="1:11" s="3" customFormat="1" ht="12" customHeight="1" x14ac:dyDescent="0.2">
      <c r="A63" s="38"/>
      <c r="B63" s="39" t="s">
        <v>51</v>
      </c>
      <c r="C63" s="55" t="s">
        <v>52</v>
      </c>
      <c r="D63" s="41"/>
      <c r="E63" s="42"/>
      <c r="F63" s="42"/>
      <c r="G63" s="42"/>
      <c r="H63" s="42"/>
      <c r="I63" s="42"/>
      <c r="J63" s="43">
        <f>SUM(E63:I63)</f>
        <v>0</v>
      </c>
    </row>
    <row r="64" spans="1:11" s="3" customFormat="1" ht="6" customHeight="1" x14ac:dyDescent="0.2">
      <c r="A64" s="38"/>
      <c r="B64" s="44"/>
      <c r="C64" s="65"/>
      <c r="D64" s="46"/>
      <c r="E64" s="47"/>
      <c r="F64" s="47"/>
      <c r="G64" s="47"/>
      <c r="H64" s="47"/>
      <c r="I64" s="47"/>
      <c r="J64" s="48"/>
    </row>
    <row r="65" spans="1:11" s="3" customFormat="1" ht="15" customHeight="1" x14ac:dyDescent="0.2">
      <c r="A65" s="38"/>
      <c r="B65" s="49"/>
      <c r="C65" s="65"/>
      <c r="D65" s="51"/>
      <c r="E65" s="66">
        <f>$D$63*E63</f>
        <v>0</v>
      </c>
      <c r="F65" s="66">
        <f t="shared" ref="F65:I65" si="19">$D$63*F63</f>
        <v>0</v>
      </c>
      <c r="G65" s="66">
        <f t="shared" si="19"/>
        <v>0</v>
      </c>
      <c r="H65" s="66">
        <f t="shared" si="19"/>
        <v>0</v>
      </c>
      <c r="I65" s="66">
        <f t="shared" si="19"/>
        <v>0</v>
      </c>
      <c r="J65" s="53">
        <f>SUM(E65:I65)</f>
        <v>0</v>
      </c>
      <c r="K65" s="54"/>
    </row>
    <row r="66" spans="1:11" s="3" customFormat="1" ht="15" customHeight="1" x14ac:dyDescent="0.2">
      <c r="A66" s="58"/>
      <c r="B66" s="67"/>
      <c r="C66" s="68"/>
      <c r="D66" s="69"/>
      <c r="E66" s="70"/>
      <c r="F66" s="70"/>
      <c r="G66" s="70"/>
      <c r="H66" s="70"/>
      <c r="I66" s="70"/>
      <c r="J66" s="71"/>
      <c r="K66" s="54"/>
    </row>
    <row r="67" spans="1:11" ht="22.5" customHeight="1" x14ac:dyDescent="0.2">
      <c r="B67" s="34" t="s">
        <v>53</v>
      </c>
      <c r="C67" s="35" t="s">
        <v>54</v>
      </c>
      <c r="D67" s="36">
        <f>SUM(D68)</f>
        <v>0</v>
      </c>
      <c r="E67" s="64">
        <f t="shared" ref="E67:I67" si="20">E70</f>
        <v>0</v>
      </c>
      <c r="F67" s="64">
        <f t="shared" si="20"/>
        <v>0</v>
      </c>
      <c r="G67" s="64">
        <f t="shared" si="20"/>
        <v>0</v>
      </c>
      <c r="H67" s="64">
        <f t="shared" si="20"/>
        <v>0</v>
      </c>
      <c r="I67" s="64">
        <f t="shared" si="20"/>
        <v>0</v>
      </c>
      <c r="J67" s="64">
        <f t="shared" ref="J67" si="21">+J70</f>
        <v>0</v>
      </c>
    </row>
    <row r="68" spans="1:11" s="3" customFormat="1" ht="12" customHeight="1" x14ac:dyDescent="0.2">
      <c r="A68" s="38"/>
      <c r="B68" s="72" t="s">
        <v>55</v>
      </c>
      <c r="C68" s="55" t="s">
        <v>54</v>
      </c>
      <c r="D68" s="41"/>
      <c r="E68" s="42"/>
      <c r="F68" s="42"/>
      <c r="G68" s="42"/>
      <c r="H68" s="42"/>
      <c r="I68" s="42"/>
      <c r="J68" s="43">
        <f>SUM(E68:I68)</f>
        <v>0</v>
      </c>
    </row>
    <row r="69" spans="1:11" s="3" customFormat="1" ht="6" customHeight="1" x14ac:dyDescent="0.2">
      <c r="A69" s="38"/>
      <c r="B69" s="73"/>
      <c r="C69" s="65"/>
      <c r="D69" s="46"/>
      <c r="E69" s="47"/>
      <c r="F69" s="47"/>
      <c r="G69" s="47"/>
      <c r="H69" s="47"/>
      <c r="I69" s="47"/>
      <c r="J69" s="48"/>
    </row>
    <row r="70" spans="1:11" s="3" customFormat="1" ht="15" customHeight="1" x14ac:dyDescent="0.2">
      <c r="A70" s="38"/>
      <c r="B70" s="74"/>
      <c r="C70" s="75"/>
      <c r="D70" s="51"/>
      <c r="E70" s="66">
        <f>$D$68*E68</f>
        <v>0</v>
      </c>
      <c r="F70" s="66">
        <f t="shared" ref="F70:I70" si="22">$D$68*F68</f>
        <v>0</v>
      </c>
      <c r="G70" s="66">
        <f t="shared" si="22"/>
        <v>0</v>
      </c>
      <c r="H70" s="66">
        <f t="shared" si="22"/>
        <v>0</v>
      </c>
      <c r="I70" s="66">
        <f t="shared" si="22"/>
        <v>0</v>
      </c>
      <c r="J70" s="53">
        <f>SUM(E70:I70)</f>
        <v>0</v>
      </c>
      <c r="K70" s="54"/>
    </row>
    <row r="71" spans="1:11" s="3" customFormat="1" ht="12" customHeight="1" x14ac:dyDescent="0.2">
      <c r="A71" s="38"/>
      <c r="B71" s="72"/>
      <c r="C71" s="76" t="s">
        <v>56</v>
      </c>
      <c r="D71" s="77"/>
      <c r="E71" s="77"/>
      <c r="F71" s="77"/>
      <c r="G71" s="77"/>
      <c r="H71" s="77"/>
      <c r="I71" s="77"/>
      <c r="J71" s="78"/>
    </row>
    <row r="72" spans="1:11" s="3" customFormat="1" ht="12" customHeight="1" x14ac:dyDescent="0.2">
      <c r="A72" s="38"/>
      <c r="B72" s="73"/>
      <c r="C72" s="79"/>
      <c r="D72" s="80"/>
      <c r="E72" s="80"/>
      <c r="F72" s="80"/>
      <c r="G72" s="80"/>
      <c r="H72" s="80"/>
      <c r="I72" s="80"/>
      <c r="J72" s="81"/>
    </row>
    <row r="73" spans="1:11" s="3" customFormat="1" ht="12" customHeight="1" x14ac:dyDescent="0.2">
      <c r="A73" s="38"/>
      <c r="B73" s="74"/>
      <c r="C73" s="82"/>
      <c r="D73" s="83"/>
      <c r="E73" s="83"/>
      <c r="F73" s="83"/>
      <c r="G73" s="83"/>
      <c r="H73" s="83"/>
      <c r="I73" s="83"/>
      <c r="J73" s="84"/>
    </row>
    <row r="74" spans="1:11" s="3" customFormat="1" ht="15.75" customHeight="1" x14ac:dyDescent="0.2">
      <c r="B74" s="85"/>
      <c r="C74" s="86" t="s">
        <v>57</v>
      </c>
      <c r="D74" s="87">
        <f>D12+D35+D67</f>
        <v>0</v>
      </c>
      <c r="E74" s="88"/>
      <c r="F74" s="88"/>
      <c r="G74" s="88"/>
      <c r="H74" s="88"/>
      <c r="I74" s="88"/>
      <c r="J74" s="89">
        <f>J12+J35+J67</f>
        <v>0</v>
      </c>
      <c r="K74" s="54"/>
    </row>
    <row r="76" spans="1:11" s="3" customFormat="1" x14ac:dyDescent="0.2">
      <c r="A76" s="1"/>
      <c r="B76" s="5"/>
      <c r="C76" s="1"/>
      <c r="D76" s="90"/>
      <c r="E76" s="1"/>
      <c r="F76" s="1"/>
      <c r="G76" s="1"/>
      <c r="H76" s="1"/>
      <c r="I76" s="1"/>
      <c r="J76" s="6"/>
    </row>
    <row r="79" spans="1:11" s="3" customFormat="1" ht="23.25" customHeight="1" x14ac:dyDescent="0.2">
      <c r="A79" s="1"/>
      <c r="B79" s="5"/>
      <c r="C79" s="1"/>
      <c r="D79" s="1"/>
      <c r="E79" s="1"/>
      <c r="F79" s="1"/>
      <c r="G79" s="1"/>
      <c r="H79" s="1"/>
      <c r="I79" s="1"/>
      <c r="J79" s="6"/>
    </row>
  </sheetData>
  <mergeCells count="103">
    <mergeCell ref="F71:F73"/>
    <mergeCell ref="G71:G73"/>
    <mergeCell ref="H71:H73"/>
    <mergeCell ref="I71:I73"/>
    <mergeCell ref="J71:J73"/>
    <mergeCell ref="A68:A70"/>
    <mergeCell ref="B68:B70"/>
    <mergeCell ref="C68:C70"/>
    <mergeCell ref="D68:D70"/>
    <mergeCell ref="J68:J69"/>
    <mergeCell ref="A71:A73"/>
    <mergeCell ref="B71:B73"/>
    <mergeCell ref="C71:C73"/>
    <mergeCell ref="D71:D73"/>
    <mergeCell ref="E71:E73"/>
    <mergeCell ref="A60:A62"/>
    <mergeCell ref="B60:B62"/>
    <mergeCell ref="C60:C62"/>
    <mergeCell ref="D60:D62"/>
    <mergeCell ref="J60:J61"/>
    <mergeCell ref="A63:A65"/>
    <mergeCell ref="B63:B65"/>
    <mergeCell ref="C63:C65"/>
    <mergeCell ref="D63:D65"/>
    <mergeCell ref="J63:J64"/>
    <mergeCell ref="A54:A56"/>
    <mergeCell ref="B54:B56"/>
    <mergeCell ref="C54:C56"/>
    <mergeCell ref="D54:D56"/>
    <mergeCell ref="J54:J55"/>
    <mergeCell ref="A57:A59"/>
    <mergeCell ref="B57:B59"/>
    <mergeCell ref="C57:C59"/>
    <mergeCell ref="D57:D59"/>
    <mergeCell ref="J57:J58"/>
    <mergeCell ref="A48:A50"/>
    <mergeCell ref="B48:B50"/>
    <mergeCell ref="C48:C50"/>
    <mergeCell ref="D48:D50"/>
    <mergeCell ref="J48:J49"/>
    <mergeCell ref="A51:A53"/>
    <mergeCell ref="B51:B53"/>
    <mergeCell ref="C51:C53"/>
    <mergeCell ref="D51:D53"/>
    <mergeCell ref="J51:J52"/>
    <mergeCell ref="A42:A44"/>
    <mergeCell ref="B42:B44"/>
    <mergeCell ref="C42:C44"/>
    <mergeCell ref="D42:D44"/>
    <mergeCell ref="J42:J43"/>
    <mergeCell ref="A45:A47"/>
    <mergeCell ref="B45:B47"/>
    <mergeCell ref="C45:C47"/>
    <mergeCell ref="D45:D47"/>
    <mergeCell ref="J45:J46"/>
    <mergeCell ref="A36:A38"/>
    <mergeCell ref="B36:B38"/>
    <mergeCell ref="C36:C38"/>
    <mergeCell ref="D36:D38"/>
    <mergeCell ref="J36:J37"/>
    <mergeCell ref="A39:A41"/>
    <mergeCell ref="B39:B41"/>
    <mergeCell ref="C39:C41"/>
    <mergeCell ref="D39:D41"/>
    <mergeCell ref="J39:J40"/>
    <mergeCell ref="A28:A30"/>
    <mergeCell ref="B28:B30"/>
    <mergeCell ref="C28:C30"/>
    <mergeCell ref="D28:D30"/>
    <mergeCell ref="J28:J29"/>
    <mergeCell ref="A31:A33"/>
    <mergeCell ref="B31:B33"/>
    <mergeCell ref="C31:C33"/>
    <mergeCell ref="D31:D33"/>
    <mergeCell ref="J31:J32"/>
    <mergeCell ref="A22:A24"/>
    <mergeCell ref="B22:B24"/>
    <mergeCell ref="C22:C24"/>
    <mergeCell ref="D22:D24"/>
    <mergeCell ref="J22:J23"/>
    <mergeCell ref="A25:A27"/>
    <mergeCell ref="B25:B27"/>
    <mergeCell ref="C25:C27"/>
    <mergeCell ref="D25:D27"/>
    <mergeCell ref="J25:J26"/>
    <mergeCell ref="A16:A18"/>
    <mergeCell ref="B16:B18"/>
    <mergeCell ref="C16:C18"/>
    <mergeCell ref="D16:D18"/>
    <mergeCell ref="J16:J17"/>
    <mergeCell ref="A19:A21"/>
    <mergeCell ref="B19:B21"/>
    <mergeCell ref="C19:C21"/>
    <mergeCell ref="D19:D21"/>
    <mergeCell ref="J19:J20"/>
    <mergeCell ref="B1:J3"/>
    <mergeCell ref="B9:B11"/>
    <mergeCell ref="C9:C11"/>
    <mergeCell ref="A13:A15"/>
    <mergeCell ref="B13:B15"/>
    <mergeCell ref="C13:C15"/>
    <mergeCell ref="D13:D15"/>
    <mergeCell ref="J13:J14"/>
  </mergeCells>
  <conditionalFormatting sqref="E14:I14 E17:I17 E20:I20 E23:I23 E26:I26 E29:I29 E32:I32 E37:I37 E40:I40 E43:I43 E46:I46 E49:I49 E52:I52 E55:I55 E58:I58 E61:I61 E64:I64 E69:I69">
    <cfRule type="expression" dxfId="0" priority="1" stopIfTrue="1">
      <formula>IF(E13=0,0,1)</formula>
    </cfRule>
  </conditionalFormatting>
  <printOptions horizontalCentered="1"/>
  <pageMargins left="0" right="0" top="0" bottom="0" header="0" footer="0"/>
  <pageSetup paperSize="9" scale="63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GHP CAP II</vt:lpstr>
      <vt:lpstr>'Cronograma GHP CAP II'!Area_de_impressao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cp:lastPrinted>2025-06-05T20:34:10Z</cp:lastPrinted>
  <dcterms:created xsi:type="dcterms:W3CDTF">2025-06-05T20:33:06Z</dcterms:created>
  <dcterms:modified xsi:type="dcterms:W3CDTF">2025-06-05T20:34:34Z</dcterms:modified>
</cp:coreProperties>
</file>